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2015" sheetId="1" r:id="rId1"/>
  </sheets>
  <definedNames>
    <definedName name="_xlnm.Print_Titles" localSheetId="0">'2015'!$A:$B</definedName>
    <definedName name="_xlnm.Print_Area" localSheetId="0">'2015'!$A$1:$AC$147</definedName>
  </definedNames>
  <calcPr calcId="124519"/>
</workbook>
</file>

<file path=xl/calcChain.xml><?xml version="1.0" encoding="utf-8"?>
<calcChain xmlns="http://schemas.openxmlformats.org/spreadsheetml/2006/main">
  <c r="D106" i="1"/>
  <c r="E106"/>
  <c r="F106"/>
  <c r="G106"/>
  <c r="H106"/>
  <c r="I106"/>
  <c r="J106"/>
  <c r="K106"/>
  <c r="L106"/>
  <c r="M106"/>
  <c r="N106"/>
  <c r="C106"/>
  <c r="I98"/>
  <c r="F105"/>
  <c r="E103"/>
  <c r="I59" l="1"/>
  <c r="J59"/>
  <c r="K59"/>
  <c r="L59"/>
  <c r="M59"/>
  <c r="N59"/>
  <c r="O59"/>
  <c r="P59"/>
  <c r="C80"/>
  <c r="D80"/>
  <c r="E80"/>
  <c r="F80"/>
  <c r="G80"/>
  <c r="H80"/>
  <c r="I80"/>
  <c r="J80"/>
  <c r="K80"/>
  <c r="L80"/>
  <c r="M80"/>
  <c r="N80"/>
  <c r="F7"/>
  <c r="G7"/>
  <c r="H7"/>
  <c r="J7"/>
  <c r="K7"/>
  <c r="L7"/>
  <c r="N7"/>
  <c r="C7"/>
  <c r="M13"/>
  <c r="Q80" l="1"/>
  <c r="I10"/>
  <c r="I7" s="1"/>
  <c r="I143" l="1"/>
  <c r="S7"/>
  <c r="T7"/>
  <c r="U7"/>
  <c r="V7"/>
  <c r="W7"/>
  <c r="X7"/>
  <c r="Y7"/>
  <c r="Z7"/>
  <c r="AA7"/>
  <c r="AB7"/>
  <c r="AC7"/>
  <c r="AD7"/>
  <c r="R7"/>
  <c r="Q141"/>
  <c r="M123"/>
  <c r="V106"/>
  <c r="S106"/>
  <c r="T106"/>
  <c r="U106"/>
  <c r="W106"/>
  <c r="X106"/>
  <c r="Y106"/>
  <c r="Z106"/>
  <c r="AA106"/>
  <c r="AB106"/>
  <c r="R106"/>
  <c r="E25"/>
  <c r="E7" s="1"/>
  <c r="M121"/>
  <c r="O80"/>
  <c r="P80"/>
  <c r="E61"/>
  <c r="D64"/>
  <c r="D63"/>
  <c r="M16"/>
  <c r="M7" s="1"/>
  <c r="D17"/>
  <c r="D7" s="1"/>
  <c r="O106"/>
  <c r="P106"/>
  <c r="AC136"/>
  <c r="AB136"/>
  <c r="AC106"/>
  <c r="AC89"/>
  <c r="AB89"/>
  <c r="AC80"/>
  <c r="AB80"/>
  <c r="AC59"/>
  <c r="AB59"/>
  <c r="AC42"/>
  <c r="AB42"/>
  <c r="AC34"/>
  <c r="AB34"/>
  <c r="T136"/>
  <c r="U136"/>
  <c r="V136"/>
  <c r="T89"/>
  <c r="U89"/>
  <c r="V89"/>
  <c r="W89"/>
  <c r="T80"/>
  <c r="U80"/>
  <c r="V80"/>
  <c r="W80"/>
  <c r="T59"/>
  <c r="U59"/>
  <c r="V59"/>
  <c r="T42"/>
  <c r="U42"/>
  <c r="V42"/>
  <c r="T34"/>
  <c r="U34"/>
  <c r="V34"/>
  <c r="AC138" l="1"/>
  <c r="AB138"/>
  <c r="T138"/>
  <c r="U138"/>
  <c r="I89"/>
  <c r="AB139" l="1"/>
  <c r="T139"/>
  <c r="S42" l="1"/>
  <c r="W42"/>
  <c r="X42"/>
  <c r="Y42"/>
  <c r="Z42"/>
  <c r="R42"/>
  <c r="AA89" l="1"/>
  <c r="Z89"/>
  <c r="Y89"/>
  <c r="X89"/>
  <c r="S89"/>
  <c r="R89"/>
  <c r="J136"/>
  <c r="D89" l="1"/>
  <c r="E89"/>
  <c r="F89"/>
  <c r="G89"/>
  <c r="H89"/>
  <c r="J89"/>
  <c r="K89"/>
  <c r="L89"/>
  <c r="M89"/>
  <c r="N89"/>
  <c r="O89"/>
  <c r="P89"/>
  <c r="C89"/>
  <c r="D59"/>
  <c r="E59"/>
  <c r="F59"/>
  <c r="G59"/>
  <c r="H59"/>
  <c r="C59"/>
  <c r="D42"/>
  <c r="G42"/>
  <c r="H42"/>
  <c r="I42"/>
  <c r="J42"/>
  <c r="K42"/>
  <c r="L42"/>
  <c r="M42"/>
  <c r="N42"/>
  <c r="C42"/>
  <c r="D34"/>
  <c r="E34"/>
  <c r="F34"/>
  <c r="G34"/>
  <c r="H34"/>
  <c r="I34"/>
  <c r="J34"/>
  <c r="K34"/>
  <c r="L34"/>
  <c r="M34"/>
  <c r="N34"/>
  <c r="C34"/>
  <c r="F42" l="1"/>
  <c r="J138" l="1"/>
  <c r="E42"/>
  <c r="S80" l="1"/>
  <c r="X80"/>
  <c r="Y80"/>
  <c r="Z80"/>
  <c r="AA80"/>
  <c r="R80"/>
  <c r="S59"/>
  <c r="W59"/>
  <c r="X59"/>
  <c r="Y59"/>
  <c r="Z59"/>
  <c r="AA59"/>
  <c r="R59"/>
  <c r="AA42"/>
  <c r="S34"/>
  <c r="W34"/>
  <c r="X34"/>
  <c r="Y34"/>
  <c r="Z34"/>
  <c r="AA34"/>
  <c r="R34"/>
  <c r="S136"/>
  <c r="W136"/>
  <c r="X136"/>
  <c r="Y136"/>
  <c r="Z136"/>
  <c r="AA136"/>
  <c r="R136"/>
  <c r="O42"/>
  <c r="P42"/>
  <c r="O7"/>
  <c r="P7"/>
  <c r="O34"/>
  <c r="P34"/>
  <c r="P136"/>
  <c r="O136"/>
  <c r="N136"/>
  <c r="M136"/>
  <c r="M138" s="1"/>
  <c r="D136"/>
  <c r="D138" s="1"/>
  <c r="E136"/>
  <c r="E138" s="1"/>
  <c r="F136"/>
  <c r="F138" s="1"/>
  <c r="G136"/>
  <c r="G138" s="1"/>
  <c r="H136"/>
  <c r="K136"/>
  <c r="K138" s="1"/>
  <c r="L136"/>
  <c r="C136"/>
  <c r="C138" s="1"/>
  <c r="I136"/>
  <c r="I138" s="1"/>
  <c r="Q59" l="1"/>
  <c r="R138"/>
  <c r="V138"/>
  <c r="AA138"/>
  <c r="Y138"/>
  <c r="W138"/>
  <c r="S138"/>
  <c r="Z138"/>
  <c r="Z139" s="1"/>
  <c r="X138"/>
  <c r="N138"/>
  <c r="C140" s="1"/>
  <c r="P138"/>
  <c r="O138"/>
  <c r="Q34"/>
  <c r="Q136"/>
  <c r="Q42"/>
  <c r="Q89"/>
  <c r="Q7"/>
  <c r="Q106"/>
  <c r="L138"/>
  <c r="H138"/>
  <c r="Q138" l="1"/>
  <c r="V139"/>
  <c r="X139"/>
  <c r="X140" s="1"/>
  <c r="R139"/>
  <c r="C139"/>
  <c r="M139"/>
  <c r="E139"/>
  <c r="I139"/>
  <c r="R140" l="1"/>
  <c r="Q139"/>
</calcChain>
</file>

<file path=xl/sharedStrings.xml><?xml version="1.0" encoding="utf-8"?>
<sst xmlns="http://schemas.openxmlformats.org/spreadsheetml/2006/main" count="157" uniqueCount="124">
  <si>
    <t>№п/п</t>
  </si>
  <si>
    <t>Наименование ГРБС</t>
  </si>
  <si>
    <t>+</t>
  </si>
  <si>
    <t>-</t>
  </si>
  <si>
    <t>передвижки</t>
  </si>
  <si>
    <t>областной бюджет</t>
  </si>
  <si>
    <t>Администрация ТМР</t>
  </si>
  <si>
    <t>Департамент муниципального имущества АТМР</t>
  </si>
  <si>
    <t>Департамент образования АТМР</t>
  </si>
  <si>
    <t>Департамент труда и социального развития ТМР</t>
  </si>
  <si>
    <t>Департамент финансов АТМР</t>
  </si>
  <si>
    <t>Департамент ЖКХ и строительства АТМР</t>
  </si>
  <si>
    <t>МУ КСП</t>
  </si>
  <si>
    <t>ИТОГО</t>
  </si>
  <si>
    <t>ВСЕГО</t>
  </si>
  <si>
    <t>бюджет поселений</t>
  </si>
  <si>
    <t xml:space="preserve"> бюджет района</t>
  </si>
  <si>
    <t>Всего</t>
  </si>
  <si>
    <t>федеральный бюджет + ФСР ЖКХ</t>
  </si>
  <si>
    <t>Контроль по бюджетам</t>
  </si>
  <si>
    <t>бюджет района</t>
  </si>
  <si>
    <t>бюджет области</t>
  </si>
  <si>
    <t>Департамент культуры и молодежной политики АТМР</t>
  </si>
  <si>
    <t>Увеличение собственных доходов</t>
  </si>
  <si>
    <t xml:space="preserve">За счет остатков на нач. года </t>
  </si>
  <si>
    <t>2017 год</t>
  </si>
  <si>
    <t xml:space="preserve">дефицит </t>
  </si>
  <si>
    <t>Дорожный фонд</t>
  </si>
  <si>
    <t>Переход.остаток поселенческих ДС</t>
  </si>
  <si>
    <t>рублей</t>
  </si>
  <si>
    <t xml:space="preserve">  рублей</t>
  </si>
  <si>
    <t>бюджет поселения</t>
  </si>
  <si>
    <t xml:space="preserve"> </t>
  </si>
  <si>
    <t xml:space="preserve">                                                      2016 год                                                                                             </t>
  </si>
  <si>
    <t>2018 год</t>
  </si>
  <si>
    <t>Свод по изменениям проекта бюджета на 2016 - 2018 годы  март  2016 года (редакция  3)</t>
  </si>
  <si>
    <t>Обустройство спорт площадки СОШ 3</t>
  </si>
  <si>
    <t>Содержание главы администрации</t>
  </si>
  <si>
    <t>Содержание главы района</t>
  </si>
  <si>
    <t>Содержание ЕДДС</t>
  </si>
  <si>
    <t>содержание органов местного с амоуправления</t>
  </si>
  <si>
    <t>списки присяжных заседателей</t>
  </si>
  <si>
    <t>резервный фонд</t>
  </si>
  <si>
    <t>поддрежка ТОС</t>
  </si>
  <si>
    <t>содержание ЗАГС</t>
  </si>
  <si>
    <t>оценка имущества</t>
  </si>
  <si>
    <t>функционирование спорт залов в вечернее время</t>
  </si>
  <si>
    <t xml:space="preserve">спорт мероприятия </t>
  </si>
  <si>
    <t>спорт площадки</t>
  </si>
  <si>
    <t>содержание уч. Соц.защиты</t>
  </si>
  <si>
    <t>ЕДВ при рождении третьего ребенка</t>
  </si>
  <si>
    <t xml:space="preserve">ЕДВ беременной женен военнослужащего </t>
  </si>
  <si>
    <t>ЕДВ по уходу за ребенком до 1,5 лет</t>
  </si>
  <si>
    <t>ЕДВ при рождении ребенка</t>
  </si>
  <si>
    <t>МП погорельцам</t>
  </si>
  <si>
    <t>ремонт Панина 22 (левобережное пос.)</t>
  </si>
  <si>
    <t>мероприятия культуры</t>
  </si>
  <si>
    <t>кап. Ремонт уч. Культуры</t>
  </si>
  <si>
    <t>расходы на мун. Задание</t>
  </si>
  <si>
    <t>кап. Ремонт уч.культуры</t>
  </si>
  <si>
    <t>спорт площадка Чебаковская СОШ</t>
  </si>
  <si>
    <t>Изменения в схему  террит. планир.ТМР и схему размещ.рекл.кострукций</t>
  </si>
  <si>
    <t>Измен. в документы территор. планир.</t>
  </si>
  <si>
    <t>меропрития по землеустр. и землепольз.</t>
  </si>
  <si>
    <t>воинский учет</t>
  </si>
  <si>
    <t>грузопассажирские речные перевозки</t>
  </si>
  <si>
    <t>пассажирские автомобильные первозки</t>
  </si>
  <si>
    <t>проезд детей из многодетный семей</t>
  </si>
  <si>
    <t>профилактика правонарушений мероприятия</t>
  </si>
  <si>
    <t>Защита от ЧС природного и техногенного характера</t>
  </si>
  <si>
    <t>мероприятия по предупреждению и ликвидации последстий ЧС</t>
  </si>
  <si>
    <t>Ипотечное жилищное кредитование</t>
  </si>
  <si>
    <t>Обеспечение деятельности народных дружин</t>
  </si>
  <si>
    <t>Пособия при возникновении поствакцинальных осложнений</t>
  </si>
  <si>
    <t>Соц. поддержка граждан радиация</t>
  </si>
  <si>
    <t>Почетный донор</t>
  </si>
  <si>
    <t>ЖКУ отдельным категориям</t>
  </si>
  <si>
    <t>Приобретение жилья молодые семьи</t>
  </si>
  <si>
    <t>МЦП Комп.программа модернизации и реф.ЖКХ" экспертиза ПСД кот. Никульское</t>
  </si>
  <si>
    <t>МЦП "Подготовка к зиме"(рем.насоснгой станции п Микляиха кред. 2015г )</t>
  </si>
  <si>
    <t>Субсидия на теплоснабжение</t>
  </si>
  <si>
    <t>Изготовление  тех.паспортов по  двум скважинам Микляиха</t>
  </si>
  <si>
    <t xml:space="preserve"> водители в ЕДС</t>
  </si>
  <si>
    <t>кап.ремонт МКД</t>
  </si>
  <si>
    <t>МЦП Комп.программа модернизации и реф.ЖКХ" газификация</t>
  </si>
  <si>
    <t>МЦП "Водоснабжение" стр-во колодцев г Тутаев</t>
  </si>
  <si>
    <t>Благоустройство тер. г.п. Тутаев</t>
  </si>
  <si>
    <t>Восстановление лифтов в ЖД</t>
  </si>
  <si>
    <t xml:space="preserve">Благоустройство придомовой тер. пр 50-летия Победы </t>
  </si>
  <si>
    <t>Субсидирование БПХ</t>
  </si>
  <si>
    <t>Переселение и ЖФ с высоким уровнем износа</t>
  </si>
  <si>
    <t>Переселение из аварийного ЖФ</t>
  </si>
  <si>
    <t>Благоустройство</t>
  </si>
  <si>
    <t>эл.карта ТМР</t>
  </si>
  <si>
    <t>исполнительный лист (НДС)</t>
  </si>
  <si>
    <t>исполнительный лист ЯГК</t>
  </si>
  <si>
    <t>Тех.оборудование в зале заседаний</t>
  </si>
  <si>
    <t>содержание (зарплата и содержание водителей)</t>
  </si>
  <si>
    <t>содержание админситрации (зарплата и содержание водителей)</t>
  </si>
  <si>
    <t>ремонт системы отопления</t>
  </si>
  <si>
    <t>Муниципальные пенсии</t>
  </si>
  <si>
    <t>Мероприятия школы искуств</t>
  </si>
  <si>
    <t>муниципальное задание Галактика</t>
  </si>
  <si>
    <t>содержание бухгалтерии (перевод бухгалтеров и сокращение вакансии)</t>
  </si>
  <si>
    <t>пожарная сигнализация Экран</t>
  </si>
  <si>
    <t>содержание департамента (зарплата водителей и содержание)</t>
  </si>
  <si>
    <t>Котельная Константиновская СОШ</t>
  </si>
  <si>
    <t>Гос. пошлина для подачи исковых заявлений</t>
  </si>
  <si>
    <t>котельная ДЮСШ1</t>
  </si>
  <si>
    <t>ремонт помещения ОСКР</t>
  </si>
  <si>
    <t>приобретение мебели и оргтехники ОСКР</t>
  </si>
  <si>
    <t>МЦП "Водоснабжение" стр-во колодца п.Афанасово Чеб сп</t>
  </si>
  <si>
    <t>программа профилактики правонарушений</t>
  </si>
  <si>
    <t xml:space="preserve">ПСД котельная РЦКиД </t>
  </si>
  <si>
    <t>МП "Энергосбережение" схемы теплоснабжения п Константиновский</t>
  </si>
  <si>
    <t>Центр обслуживания образовательных учреждений</t>
  </si>
  <si>
    <t>Асфальтовое покрытие дет сад №4</t>
  </si>
  <si>
    <t>Константиновский СКК кап. Ремонт</t>
  </si>
  <si>
    <t>погашение кредиторской задолженности по ремонту уч. Культуры</t>
  </si>
  <si>
    <t>Спорт зал в ДК ( содержание)</t>
  </si>
  <si>
    <t>Городской клуб кап. Ремонт</t>
  </si>
  <si>
    <t>содержание департамента (сокращение ставок)</t>
  </si>
  <si>
    <t>пожарная сигнализация д.Вагина и Романовское подворье</t>
  </si>
  <si>
    <t>программа АПК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</si>
</sst>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4" fontId="1" fillId="0" borderId="5" xfId="0" applyNumberFormat="1" applyFont="1" applyBorder="1"/>
    <xf numFmtId="4" fontId="1" fillId="0" borderId="8" xfId="0" applyNumberFormat="1" applyFont="1" applyBorder="1"/>
    <xf numFmtId="4" fontId="0" fillId="0" borderId="3" xfId="0" applyNumberFormat="1" applyBorder="1"/>
    <xf numFmtId="4" fontId="0" fillId="0" borderId="1" xfId="0" applyNumberFormat="1" applyBorder="1"/>
    <xf numFmtId="4" fontId="0" fillId="0" borderId="6" xfId="0" applyNumberFormat="1" applyBorder="1"/>
    <xf numFmtId="4" fontId="1" fillId="0" borderId="9" xfId="0" applyNumberFormat="1" applyFont="1" applyBorder="1"/>
    <xf numFmtId="4" fontId="0" fillId="0" borderId="10" xfId="0" applyNumberForma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0" fontId="0" fillId="0" borderId="1" xfId="0" applyBorder="1"/>
    <xf numFmtId="0" fontId="2" fillId="0" borderId="0" xfId="0" applyFont="1" applyBorder="1" applyAlignment="1">
      <alignment horizontal="center"/>
    </xf>
    <xf numFmtId="4" fontId="0" fillId="0" borderId="14" xfId="0" applyNumberFormat="1" applyBorder="1"/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center"/>
    </xf>
    <xf numFmtId="4" fontId="0" fillId="0" borderId="20" xfId="0" applyNumberFormat="1" applyBorder="1"/>
    <xf numFmtId="4" fontId="0" fillId="0" borderId="18" xfId="0" applyNumberFormat="1" applyBorder="1"/>
    <xf numFmtId="4" fontId="1" fillId="0" borderId="24" xfId="0" applyNumberFormat="1" applyFont="1" applyBorder="1"/>
    <xf numFmtId="4" fontId="1" fillId="0" borderId="25" xfId="0" applyNumberFormat="1" applyFont="1" applyBorder="1"/>
    <xf numFmtId="0" fontId="0" fillId="0" borderId="26" xfId="0" applyBorder="1" applyAlignment="1">
      <alignment horizontal="center"/>
    </xf>
    <xf numFmtId="4" fontId="1" fillId="0" borderId="28" xfId="0" applyNumberFormat="1" applyFont="1" applyBorder="1"/>
    <xf numFmtId="4" fontId="0" fillId="0" borderId="42" xfId="0" applyNumberFormat="1" applyBorder="1"/>
    <xf numFmtId="4" fontId="0" fillId="0" borderId="2" xfId="0" applyNumberFormat="1" applyBorder="1"/>
    <xf numFmtId="4" fontId="0" fillId="0" borderId="50" xfId="0" applyNumberFormat="1" applyBorder="1"/>
    <xf numFmtId="4" fontId="1" fillId="0" borderId="27" xfId="0" applyNumberFormat="1" applyFont="1" applyBorder="1"/>
    <xf numFmtId="4" fontId="0" fillId="0" borderId="23" xfId="0" applyNumberFormat="1" applyBorder="1"/>
    <xf numFmtId="4" fontId="0" fillId="0" borderId="19" xfId="0" applyNumberFormat="1" applyBorder="1"/>
    <xf numFmtId="4" fontId="0" fillId="0" borderId="40" xfId="0" applyNumberFormat="1" applyBorder="1"/>
    <xf numFmtId="4" fontId="0" fillId="0" borderId="41" xfId="0" applyNumberFormat="1" applyBorder="1"/>
    <xf numFmtId="4" fontId="0" fillId="0" borderId="16" xfId="0" applyNumberFormat="1" applyBorder="1"/>
    <xf numFmtId="4" fontId="1" fillId="0" borderId="4" xfId="0" applyNumberFormat="1" applyFont="1" applyBorder="1"/>
    <xf numFmtId="4" fontId="0" fillId="0" borderId="26" xfId="0" applyNumberFormat="1" applyBorder="1"/>
    <xf numFmtId="4" fontId="0" fillId="0" borderId="15" xfId="0" applyNumberFormat="1" applyBorder="1"/>
    <xf numFmtId="0" fontId="0" fillId="0" borderId="21" xfId="0" applyBorder="1" applyAlignment="1">
      <alignment horizontal="center"/>
    </xf>
    <xf numFmtId="4" fontId="5" fillId="0" borderId="40" xfId="0" applyNumberFormat="1" applyFont="1" applyBorder="1"/>
    <xf numFmtId="4" fontId="5" fillId="0" borderId="41" xfId="0" applyNumberFormat="1" applyFont="1" applyBorder="1"/>
    <xf numFmtId="4" fontId="5" fillId="0" borderId="16" xfId="0" applyNumberFormat="1" applyFont="1" applyBorder="1"/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42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50" xfId="0" applyFont="1" applyBorder="1" applyAlignment="1">
      <alignment horizontal="left" wrapText="1"/>
    </xf>
    <xf numFmtId="0" fontId="10" fillId="0" borderId="4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50" xfId="0" applyFont="1" applyBorder="1" applyAlignment="1">
      <alignment horizontal="left" wrapText="1"/>
    </xf>
    <xf numFmtId="4" fontId="5" fillId="0" borderId="14" xfId="0" applyNumberFormat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4" fontId="11" fillId="0" borderId="1" xfId="0" applyNumberFormat="1" applyFont="1" applyBorder="1"/>
    <xf numFmtId="0" fontId="0" fillId="0" borderId="1" xfId="0" applyBorder="1" applyAlignment="1">
      <alignment horizontal="left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/>
    </xf>
    <xf numFmtId="4" fontId="5" fillId="0" borderId="23" xfId="0" applyNumberFormat="1" applyFont="1" applyBorder="1"/>
    <xf numFmtId="4" fontId="5" fillId="0" borderId="2" xfId="0" applyNumberFormat="1" applyFont="1" applyBorder="1"/>
    <xf numFmtId="4" fontId="5" fillId="0" borderId="20" xfId="0" applyNumberFormat="1" applyFont="1" applyBorder="1"/>
    <xf numFmtId="4" fontId="5" fillId="0" borderId="42" xfId="0" applyNumberFormat="1" applyFont="1" applyBorder="1"/>
    <xf numFmtId="4" fontId="5" fillId="0" borderId="1" xfId="0" applyNumberFormat="1" applyFont="1" applyBorder="1"/>
    <xf numFmtId="0" fontId="3" fillId="0" borderId="47" xfId="0" applyFont="1" applyBorder="1" applyAlignment="1"/>
    <xf numFmtId="0" fontId="3" fillId="0" borderId="45" xfId="0" applyFont="1" applyBorder="1" applyAlignment="1"/>
    <xf numFmtId="0" fontId="3" fillId="0" borderId="27" xfId="0" applyFont="1" applyBorder="1" applyAlignment="1"/>
    <xf numFmtId="0" fontId="3" fillId="0" borderId="22" xfId="0" applyFont="1" applyBorder="1" applyAlignment="1"/>
    <xf numFmtId="0" fontId="3" fillId="0" borderId="34" xfId="0" applyFont="1" applyBorder="1" applyAlignment="1"/>
    <xf numFmtId="0" fontId="1" fillId="0" borderId="52" xfId="0" applyFont="1" applyBorder="1" applyAlignment="1"/>
    <xf numFmtId="0" fontId="1" fillId="0" borderId="49" xfId="0" applyFont="1" applyBorder="1" applyAlignment="1"/>
    <xf numFmtId="0" fontId="1" fillId="0" borderId="19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wrapText="1"/>
    </xf>
    <xf numFmtId="4" fontId="5" fillId="0" borderId="3" xfId="0" applyNumberFormat="1" applyFont="1" applyBorder="1"/>
    <xf numFmtId="4" fontId="5" fillId="0" borderId="19" xfId="0" applyNumberFormat="1" applyFont="1" applyBorder="1"/>
    <xf numFmtId="4" fontId="6" fillId="0" borderId="5" xfId="0" applyNumberFormat="1" applyFont="1" applyBorder="1"/>
    <xf numFmtId="4" fontId="5" fillId="0" borderId="26" xfId="0" applyNumberFormat="1" applyFont="1" applyBorder="1"/>
    <xf numFmtId="4" fontId="5" fillId="0" borderId="15" xfId="0" applyNumberFormat="1" applyFont="1" applyBorder="1"/>
    <xf numFmtId="4" fontId="5" fillId="0" borderId="50" xfId="0" applyNumberFormat="1" applyFont="1" applyBorder="1"/>
    <xf numFmtId="0" fontId="2" fillId="0" borderId="0" xfId="0" applyFont="1" applyBorder="1" applyAlignment="1"/>
    <xf numFmtId="4" fontId="1" fillId="0" borderId="17" xfId="0" applyNumberFormat="1" applyFont="1" applyBorder="1" applyAlignment="1">
      <alignment horizontal="center"/>
    </xf>
    <xf numFmtId="4" fontId="1" fillId="0" borderId="17" xfId="0" applyNumberFormat="1" applyFont="1" applyBorder="1" applyAlignment="1"/>
    <xf numFmtId="4" fontId="1" fillId="0" borderId="17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8" xfId="0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1" xfId="0" applyBorder="1" applyAlignment="1">
      <alignment horizontal="center"/>
    </xf>
    <xf numFmtId="4" fontId="1" fillId="0" borderId="7" xfId="0" applyNumberFormat="1" applyFont="1" applyBorder="1"/>
    <xf numFmtId="4" fontId="1" fillId="0" borderId="53" xfId="0" applyNumberFormat="1" applyFont="1" applyBorder="1" applyAlignment="1"/>
    <xf numFmtId="4" fontId="1" fillId="0" borderId="50" xfId="0" applyNumberFormat="1" applyFont="1" applyBorder="1"/>
    <xf numFmtId="4" fontId="1" fillId="0" borderId="55" xfId="0" applyNumberFormat="1" applyFont="1" applyBorder="1"/>
    <xf numFmtId="4" fontId="6" fillId="0" borderId="4" xfId="0" applyNumberFormat="1" applyFont="1" applyBorder="1"/>
    <xf numFmtId="0" fontId="8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 wrapText="1"/>
    </xf>
    <xf numFmtId="4" fontId="5" fillId="0" borderId="6" xfId="0" applyNumberFormat="1" applyFont="1" applyBorder="1"/>
    <xf numFmtId="4" fontId="6" fillId="0" borderId="6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1" fillId="0" borderId="57" xfId="0" applyNumberFormat="1" applyFont="1" applyBorder="1"/>
    <xf numFmtId="0" fontId="10" fillId="0" borderId="1" xfId="0" applyFont="1" applyBorder="1" applyAlignment="1">
      <alignment horizontal="left" wrapText="1"/>
    </xf>
    <xf numFmtId="4" fontId="5" fillId="0" borderId="18" xfId="0" applyNumberFormat="1" applyFont="1" applyBorder="1"/>
    <xf numFmtId="4" fontId="0" fillId="0" borderId="0" xfId="0" applyNumberFormat="1" applyBorder="1"/>
    <xf numFmtId="4" fontId="0" fillId="0" borderId="30" xfId="0" applyNumberFormat="1" applyBorder="1"/>
    <xf numFmtId="4" fontId="0" fillId="0" borderId="0" xfId="0" applyNumberFormat="1"/>
    <xf numFmtId="4" fontId="1" fillId="0" borderId="58" xfId="0" applyNumberFormat="1" applyFont="1" applyBorder="1"/>
    <xf numFmtId="4" fontId="1" fillId="0" borderId="17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54" xfId="0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 wrapText="1"/>
    </xf>
    <xf numFmtId="4" fontId="5" fillId="0" borderId="17" xfId="0" applyNumberFormat="1" applyFont="1" applyBorder="1"/>
    <xf numFmtId="4" fontId="5" fillId="0" borderId="10" xfId="0" applyNumberFormat="1" applyFont="1" applyBorder="1"/>
    <xf numFmtId="4" fontId="5" fillId="0" borderId="21" xfId="0" applyNumberFormat="1" applyFont="1" applyBorder="1"/>
    <xf numFmtId="4" fontId="0" fillId="0" borderId="59" xfId="0" applyNumberFormat="1" applyBorder="1"/>
    <xf numFmtId="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4" fontId="0" fillId="0" borderId="17" xfId="0" applyNumberFormat="1" applyBorder="1"/>
    <xf numFmtId="4" fontId="12" fillId="0" borderId="1" xfId="0" applyNumberFormat="1" applyFont="1" applyBorder="1"/>
    <xf numFmtId="4" fontId="1" fillId="0" borderId="35" xfId="0" applyNumberFormat="1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40" xfId="0" applyNumberForma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4" fontId="1" fillId="0" borderId="53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4" fontId="1" fillId="0" borderId="29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5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1" fillId="0" borderId="54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2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4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0"/>
  <sheetViews>
    <sheetView tabSelected="1" view="pageBreakPreview" topLeftCell="A113" zoomScale="85" zoomScaleSheetLayoutView="85" workbookViewId="0">
      <selection activeCell="C140" sqref="C140:Q140"/>
    </sheetView>
  </sheetViews>
  <sheetFormatPr defaultRowHeight="15"/>
  <cols>
    <col min="1" max="1" width="3.85546875" customWidth="1"/>
    <col min="2" max="2" width="32.85546875" customWidth="1"/>
    <col min="3" max="4" width="13.28515625" customWidth="1"/>
    <col min="5" max="5" width="15.28515625" customWidth="1"/>
    <col min="6" max="6" width="13.5703125" customWidth="1"/>
    <col min="7" max="7" width="10.28515625" hidden="1" customWidth="1"/>
    <col min="8" max="8" width="9.42578125" hidden="1" customWidth="1"/>
    <col min="9" max="9" width="13.140625" customWidth="1"/>
    <col min="10" max="10" width="14.28515625" customWidth="1"/>
    <col min="11" max="12" width="9.42578125" hidden="1" customWidth="1"/>
    <col min="13" max="13" width="16.140625" customWidth="1"/>
    <col min="14" max="14" width="13.140625" customWidth="1"/>
    <col min="15" max="16" width="0" hidden="1" customWidth="1"/>
    <col min="17" max="17" width="15.5703125" customWidth="1"/>
    <col min="18" max="18" width="14.85546875" customWidth="1"/>
    <col min="19" max="23" width="13.85546875" customWidth="1"/>
    <col min="24" max="24" width="14.85546875" customWidth="1"/>
    <col min="25" max="25" width="14" customWidth="1"/>
    <col min="26" max="26" width="12.5703125" customWidth="1"/>
    <col min="27" max="27" width="12.28515625" customWidth="1"/>
    <col min="28" max="29" width="13.85546875" customWidth="1"/>
  </cols>
  <sheetData>
    <row r="1" spans="1:30" ht="19.5" thickBot="1">
      <c r="E1" s="21" t="s">
        <v>35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82"/>
      <c r="S1" s="82"/>
      <c r="T1" s="82"/>
      <c r="U1" s="82"/>
      <c r="V1" s="16"/>
      <c r="W1" s="16"/>
      <c r="AB1" s="16"/>
      <c r="AC1" s="16"/>
    </row>
    <row r="2" spans="1:30" ht="12.75" customHeight="1">
      <c r="A2" s="139"/>
      <c r="B2" s="150"/>
      <c r="C2" s="142" t="s">
        <v>33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66"/>
      <c r="P2" s="67"/>
      <c r="Q2" s="139" t="s">
        <v>17</v>
      </c>
      <c r="R2" s="144" t="s">
        <v>25</v>
      </c>
      <c r="S2" s="145"/>
      <c r="T2" s="145"/>
      <c r="U2" s="145"/>
      <c r="V2" s="145"/>
      <c r="W2" s="146"/>
      <c r="X2" s="181" t="s">
        <v>34</v>
      </c>
      <c r="Y2" s="182"/>
      <c r="Z2" s="182"/>
      <c r="AA2" s="182"/>
      <c r="AB2" s="182"/>
      <c r="AC2" s="183"/>
    </row>
    <row r="3" spans="1:30" ht="15.75" customHeight="1" thickBot="1">
      <c r="A3" s="141"/>
      <c r="B3" s="151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74" t="s">
        <v>30</v>
      </c>
      <c r="O3" s="69"/>
      <c r="P3" s="70"/>
      <c r="Q3" s="140"/>
      <c r="R3" s="71"/>
      <c r="S3" s="72"/>
      <c r="T3" s="72"/>
      <c r="U3" s="72"/>
      <c r="V3" s="72"/>
      <c r="W3" s="73" t="s">
        <v>29</v>
      </c>
      <c r="X3" s="184" t="s">
        <v>29</v>
      </c>
      <c r="Y3" s="185"/>
      <c r="Z3" s="185"/>
      <c r="AA3" s="185"/>
      <c r="AB3" s="185"/>
      <c r="AC3" s="186"/>
    </row>
    <row r="4" spans="1:30" ht="23.25" customHeight="1">
      <c r="A4" s="168" t="s">
        <v>0</v>
      </c>
      <c r="B4" s="138" t="s">
        <v>1</v>
      </c>
      <c r="C4" s="133" t="s">
        <v>18</v>
      </c>
      <c r="D4" s="134"/>
      <c r="E4" s="138" t="s">
        <v>5</v>
      </c>
      <c r="F4" s="138"/>
      <c r="G4" s="138"/>
      <c r="H4" s="138"/>
      <c r="I4" s="138" t="s">
        <v>16</v>
      </c>
      <c r="J4" s="138"/>
      <c r="K4" s="138"/>
      <c r="L4" s="138"/>
      <c r="M4" s="138" t="s">
        <v>15</v>
      </c>
      <c r="N4" s="138"/>
      <c r="O4" s="138"/>
      <c r="P4" s="167"/>
      <c r="Q4" s="140"/>
      <c r="R4" s="129" t="s">
        <v>21</v>
      </c>
      <c r="S4" s="135"/>
      <c r="T4" s="147" t="s">
        <v>20</v>
      </c>
      <c r="U4" s="135"/>
      <c r="V4" s="129" t="s">
        <v>31</v>
      </c>
      <c r="W4" s="135"/>
      <c r="X4" s="129" t="s">
        <v>21</v>
      </c>
      <c r="Y4" s="135"/>
      <c r="Z4" s="129" t="s">
        <v>20</v>
      </c>
      <c r="AA4" s="130"/>
      <c r="AB4" s="129" t="s">
        <v>31</v>
      </c>
      <c r="AC4" s="130"/>
    </row>
    <row r="5" spans="1:30" ht="13.5" customHeight="1">
      <c r="A5" s="169"/>
      <c r="B5" s="131"/>
      <c r="C5" s="131" t="s">
        <v>2</v>
      </c>
      <c r="D5" s="131" t="s">
        <v>3</v>
      </c>
      <c r="E5" s="131" t="s">
        <v>2</v>
      </c>
      <c r="F5" s="131" t="s">
        <v>3</v>
      </c>
      <c r="G5" s="152" t="s">
        <v>4</v>
      </c>
      <c r="H5" s="135"/>
      <c r="I5" s="131" t="s">
        <v>2</v>
      </c>
      <c r="J5" s="131" t="s">
        <v>3</v>
      </c>
      <c r="K5" s="131" t="s">
        <v>4</v>
      </c>
      <c r="L5" s="131"/>
      <c r="M5" s="131" t="s">
        <v>2</v>
      </c>
      <c r="N5" s="131" t="s">
        <v>3</v>
      </c>
      <c r="O5" s="131" t="s">
        <v>4</v>
      </c>
      <c r="P5" s="152"/>
      <c r="Q5" s="140"/>
      <c r="R5" s="137" t="s">
        <v>2</v>
      </c>
      <c r="S5" s="136" t="s">
        <v>3</v>
      </c>
      <c r="T5" s="159" t="s">
        <v>2</v>
      </c>
      <c r="U5" s="136" t="s">
        <v>3</v>
      </c>
      <c r="V5" s="136" t="s">
        <v>2</v>
      </c>
      <c r="W5" s="136" t="s">
        <v>3</v>
      </c>
      <c r="X5" s="136" t="s">
        <v>2</v>
      </c>
      <c r="Y5" s="136" t="s">
        <v>3</v>
      </c>
      <c r="Z5" s="136" t="s">
        <v>2</v>
      </c>
      <c r="AA5" s="179" t="s">
        <v>3</v>
      </c>
      <c r="AB5" s="136" t="s">
        <v>2</v>
      </c>
      <c r="AC5" s="179" t="s">
        <v>3</v>
      </c>
    </row>
    <row r="6" spans="1:30" ht="5.25" customHeight="1" thickBot="1">
      <c r="A6" s="170"/>
      <c r="B6" s="132"/>
      <c r="C6" s="132"/>
      <c r="D6" s="132"/>
      <c r="E6" s="132"/>
      <c r="F6" s="132"/>
      <c r="G6" s="18" t="s">
        <v>2</v>
      </c>
      <c r="H6" s="18" t="s">
        <v>3</v>
      </c>
      <c r="I6" s="132"/>
      <c r="J6" s="132"/>
      <c r="K6" s="18" t="s">
        <v>2</v>
      </c>
      <c r="L6" s="18" t="s">
        <v>3</v>
      </c>
      <c r="M6" s="132"/>
      <c r="N6" s="132"/>
      <c r="O6" s="18" t="s">
        <v>2</v>
      </c>
      <c r="P6" s="3" t="s">
        <v>3</v>
      </c>
      <c r="Q6" s="141"/>
      <c r="R6" s="137"/>
      <c r="S6" s="136"/>
      <c r="T6" s="159"/>
      <c r="U6" s="136"/>
      <c r="V6" s="136"/>
      <c r="W6" s="136"/>
      <c r="X6" s="136"/>
      <c r="Y6" s="136"/>
      <c r="Z6" s="136"/>
      <c r="AA6" s="179"/>
      <c r="AB6" s="136"/>
      <c r="AC6" s="179"/>
    </row>
    <row r="7" spans="1:30" ht="15.75" thickBot="1">
      <c r="A7" s="4">
        <v>1</v>
      </c>
      <c r="B7" s="44" t="s">
        <v>6</v>
      </c>
      <c r="C7" s="6">
        <f>SUM(C8:C33)</f>
        <v>35697176.399999999</v>
      </c>
      <c r="D7" s="6">
        <f t="shared" ref="D7:N7" si="0">SUM(D8:D33)</f>
        <v>-521436</v>
      </c>
      <c r="E7" s="6">
        <f t="shared" si="0"/>
        <v>2193041.7000000002</v>
      </c>
      <c r="F7" s="6">
        <f t="shared" si="0"/>
        <v>0</v>
      </c>
      <c r="G7" s="6">
        <f t="shared" si="0"/>
        <v>0</v>
      </c>
      <c r="H7" s="6">
        <f t="shared" si="0"/>
        <v>0</v>
      </c>
      <c r="I7" s="6">
        <f t="shared" si="0"/>
        <v>4928603</v>
      </c>
      <c r="J7" s="6">
        <f t="shared" si="0"/>
        <v>-2785569</v>
      </c>
      <c r="K7" s="6">
        <f t="shared" si="0"/>
        <v>0</v>
      </c>
      <c r="L7" s="6">
        <f t="shared" si="0"/>
        <v>0</v>
      </c>
      <c r="M7" s="6">
        <f t="shared" si="0"/>
        <v>20691452.129999999</v>
      </c>
      <c r="N7" s="6">
        <f t="shared" si="0"/>
        <v>0</v>
      </c>
      <c r="O7" s="6">
        <f>SUM(O8:O22)</f>
        <v>0</v>
      </c>
      <c r="P7" s="6">
        <f>SUM(P8:P22)</f>
        <v>0</v>
      </c>
      <c r="Q7" s="7">
        <f>SUM(C7:P7)</f>
        <v>60203268.230000004</v>
      </c>
      <c r="R7" s="37">
        <f>SUM(R8:R33)</f>
        <v>0</v>
      </c>
      <c r="S7" s="37">
        <f t="shared" ref="S7:AD7" si="1">SUM(S8:S33)</f>
        <v>0</v>
      </c>
      <c r="T7" s="37">
        <f t="shared" si="1"/>
        <v>0</v>
      </c>
      <c r="U7" s="37">
        <f t="shared" si="1"/>
        <v>0</v>
      </c>
      <c r="V7" s="37">
        <f t="shared" si="1"/>
        <v>6882560</v>
      </c>
      <c r="W7" s="37">
        <f t="shared" si="1"/>
        <v>0</v>
      </c>
      <c r="X7" s="37">
        <f t="shared" si="1"/>
        <v>0</v>
      </c>
      <c r="Y7" s="37">
        <f t="shared" si="1"/>
        <v>0</v>
      </c>
      <c r="Z7" s="37">
        <f t="shared" si="1"/>
        <v>0</v>
      </c>
      <c r="AA7" s="37">
        <f t="shared" si="1"/>
        <v>0</v>
      </c>
      <c r="AB7" s="37">
        <f t="shared" si="1"/>
        <v>0</v>
      </c>
      <c r="AC7" s="37">
        <f t="shared" si="1"/>
        <v>0</v>
      </c>
      <c r="AD7" s="37">
        <f t="shared" si="1"/>
        <v>0</v>
      </c>
    </row>
    <row r="8" spans="1:30">
      <c r="A8" s="155"/>
      <c r="B8" s="75" t="s">
        <v>37</v>
      </c>
      <c r="C8" s="8"/>
      <c r="D8" s="8"/>
      <c r="E8" s="8"/>
      <c r="F8" s="8"/>
      <c r="G8" s="8"/>
      <c r="H8" s="8"/>
      <c r="I8" s="8">
        <v>668492</v>
      </c>
      <c r="J8" s="8"/>
      <c r="K8" s="8"/>
      <c r="L8" s="8"/>
      <c r="M8" s="8"/>
      <c r="N8" s="8"/>
      <c r="O8" s="33"/>
      <c r="P8" s="30"/>
      <c r="Q8" s="180"/>
      <c r="R8" s="34"/>
      <c r="S8" s="9"/>
      <c r="T8" s="9"/>
      <c r="U8" s="9"/>
      <c r="V8" s="9"/>
      <c r="W8" s="9"/>
      <c r="X8" s="9"/>
      <c r="Y8" s="9"/>
      <c r="Z8" s="9"/>
      <c r="AA8" s="17"/>
      <c r="AB8" s="9"/>
      <c r="AC8" s="17"/>
    </row>
    <row r="9" spans="1:30">
      <c r="A9" s="156"/>
      <c r="B9" s="98" t="s">
        <v>38</v>
      </c>
      <c r="C9" s="9"/>
      <c r="D9" s="9"/>
      <c r="E9" s="9"/>
      <c r="F9" s="9"/>
      <c r="G9" s="9"/>
      <c r="H9" s="9"/>
      <c r="I9" s="9"/>
      <c r="J9" s="9">
        <v>-720847</v>
      </c>
      <c r="K9" s="9"/>
      <c r="L9" s="9"/>
      <c r="M9" s="9"/>
      <c r="N9" s="9"/>
      <c r="O9" s="22"/>
      <c r="P9" s="28"/>
      <c r="Q9" s="180"/>
      <c r="R9" s="34"/>
      <c r="S9" s="9"/>
      <c r="T9" s="9"/>
      <c r="U9" s="9"/>
      <c r="V9" s="9"/>
      <c r="W9" s="9"/>
      <c r="X9" s="9"/>
      <c r="Y9" s="9"/>
      <c r="Z9" s="9"/>
      <c r="AA9" s="17"/>
      <c r="AB9" s="9"/>
      <c r="AC9" s="17"/>
    </row>
    <row r="10" spans="1:30">
      <c r="A10" s="156"/>
      <c r="B10" s="98" t="s">
        <v>39</v>
      </c>
      <c r="C10" s="9"/>
      <c r="D10" s="9"/>
      <c r="E10" s="9"/>
      <c r="F10" s="9"/>
      <c r="G10" s="9"/>
      <c r="H10" s="9"/>
      <c r="I10" s="9">
        <f>2044722+294145+254770+210949+731495</f>
        <v>3536081</v>
      </c>
      <c r="J10" s="9"/>
      <c r="K10" s="9"/>
      <c r="L10" s="9"/>
      <c r="M10" s="9"/>
      <c r="N10" s="9"/>
      <c r="O10" s="22"/>
      <c r="P10" s="28"/>
      <c r="Q10" s="180"/>
      <c r="R10" s="34"/>
      <c r="S10" s="9"/>
      <c r="T10" s="9"/>
      <c r="U10" s="9"/>
      <c r="V10" s="9"/>
      <c r="W10" s="9"/>
      <c r="X10" s="9"/>
      <c r="Y10" s="9"/>
      <c r="Z10" s="9"/>
      <c r="AA10" s="17"/>
      <c r="AB10" s="9"/>
      <c r="AC10" s="17"/>
    </row>
    <row r="11" spans="1:30" ht="26.25">
      <c r="A11" s="156"/>
      <c r="B11" s="98" t="s">
        <v>98</v>
      </c>
      <c r="C11" s="9"/>
      <c r="D11" s="9"/>
      <c r="E11" s="9"/>
      <c r="F11" s="9"/>
      <c r="G11" s="9"/>
      <c r="H11" s="9"/>
      <c r="I11" s="9"/>
      <c r="J11" s="9">
        <v>-2044722</v>
      </c>
      <c r="K11" s="9"/>
      <c r="L11" s="9"/>
      <c r="M11" s="9"/>
      <c r="N11" s="9"/>
      <c r="O11" s="22"/>
      <c r="P11" s="28"/>
      <c r="Q11" s="180"/>
      <c r="R11" s="34"/>
      <c r="S11" s="9"/>
      <c r="T11" s="9"/>
      <c r="U11" s="9"/>
      <c r="V11" s="9"/>
      <c r="W11" s="9"/>
      <c r="X11" s="9"/>
      <c r="Y11" s="9"/>
      <c r="Z11" s="9"/>
      <c r="AA11" s="17"/>
      <c r="AB11" s="9"/>
      <c r="AC11" s="17"/>
    </row>
    <row r="12" spans="1:30" ht="26.25">
      <c r="A12" s="156"/>
      <c r="B12" s="98" t="s">
        <v>68</v>
      </c>
      <c r="C12" s="9"/>
      <c r="D12" s="9"/>
      <c r="E12" s="9"/>
      <c r="F12" s="9"/>
      <c r="G12" s="9"/>
      <c r="H12" s="9"/>
      <c r="I12" s="9">
        <v>60000</v>
      </c>
      <c r="J12" s="9"/>
      <c r="K12" s="9"/>
      <c r="L12" s="9"/>
      <c r="M12" s="9"/>
      <c r="N12" s="9"/>
      <c r="O12" s="22"/>
      <c r="P12" s="28"/>
      <c r="Q12" s="180"/>
      <c r="R12" s="34"/>
      <c r="S12" s="9"/>
      <c r="T12" s="9"/>
      <c r="U12" s="9"/>
      <c r="V12" s="9"/>
      <c r="W12" s="9"/>
      <c r="X12" s="9"/>
      <c r="Y12" s="9"/>
      <c r="Z12" s="9"/>
      <c r="AA12" s="17"/>
      <c r="AB12" s="9"/>
      <c r="AC12" s="17"/>
    </row>
    <row r="13" spans="1:30" ht="26.25">
      <c r="A13" s="156"/>
      <c r="B13" s="98" t="s">
        <v>40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>
        <f>75000+70002.28</f>
        <v>145002.28</v>
      </c>
      <c r="N13" s="9"/>
      <c r="O13" s="22"/>
      <c r="P13" s="28"/>
      <c r="Q13" s="180"/>
      <c r="R13" s="34"/>
      <c r="S13" s="9"/>
      <c r="T13" s="9"/>
      <c r="U13" s="9"/>
      <c r="V13" s="9"/>
      <c r="W13" s="9"/>
      <c r="X13" s="9"/>
      <c r="Y13" s="9"/>
      <c r="Z13" s="9"/>
      <c r="AA13" s="17"/>
      <c r="AB13" s="9"/>
      <c r="AC13" s="17"/>
    </row>
    <row r="14" spans="1:30">
      <c r="A14" s="156"/>
      <c r="B14" s="98" t="s">
        <v>41</v>
      </c>
      <c r="C14" s="9"/>
      <c r="D14" s="9">
        <v>-550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22"/>
      <c r="P14" s="28"/>
      <c r="Q14" s="180"/>
      <c r="R14" s="34"/>
      <c r="S14" s="9"/>
      <c r="T14" s="9"/>
      <c r="U14" s="9"/>
      <c r="V14" s="9"/>
      <c r="W14" s="9"/>
      <c r="X14" s="9"/>
      <c r="Y14" s="9"/>
      <c r="Z14" s="9"/>
      <c r="AA14" s="17"/>
      <c r="AB14" s="9"/>
      <c r="AC14" s="17"/>
    </row>
    <row r="15" spans="1:30">
      <c r="A15" s="156"/>
      <c r="B15" s="98" t="s">
        <v>42</v>
      </c>
      <c r="C15" s="9"/>
      <c r="D15" s="9"/>
      <c r="E15" s="9"/>
      <c r="F15" s="9"/>
      <c r="G15" s="9"/>
      <c r="H15" s="9"/>
      <c r="I15" s="9"/>
      <c r="J15" s="9">
        <v>-20000</v>
      </c>
      <c r="K15" s="9"/>
      <c r="L15" s="9"/>
      <c r="M15" s="9"/>
      <c r="N15" s="9"/>
      <c r="O15" s="22"/>
      <c r="P15" s="28"/>
      <c r="Q15" s="180"/>
      <c r="R15" s="34"/>
      <c r="S15" s="9"/>
      <c r="T15" s="9"/>
      <c r="U15" s="9"/>
      <c r="V15" s="9"/>
      <c r="W15" s="9"/>
      <c r="X15" s="9"/>
      <c r="Y15" s="9"/>
      <c r="Z15" s="9"/>
      <c r="AA15" s="17"/>
      <c r="AB15" s="9"/>
      <c r="AC15" s="17"/>
    </row>
    <row r="16" spans="1:30">
      <c r="A16" s="156"/>
      <c r="B16" s="98" t="s">
        <v>43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f>660000+244600</f>
        <v>904600</v>
      </c>
      <c r="N16" s="9"/>
      <c r="O16" s="22"/>
      <c r="P16" s="28"/>
      <c r="Q16" s="180"/>
      <c r="R16" s="34"/>
      <c r="S16" s="9"/>
      <c r="T16" s="9"/>
      <c r="U16" s="9"/>
      <c r="V16" s="9">
        <v>500000</v>
      </c>
      <c r="W16" s="9"/>
      <c r="X16" s="9"/>
      <c r="Y16" s="9"/>
      <c r="Z16" s="9"/>
      <c r="AA16" s="17"/>
      <c r="AB16" s="9"/>
      <c r="AC16" s="17"/>
    </row>
    <row r="17" spans="1:29">
      <c r="A17" s="156"/>
      <c r="B17" s="98" t="s">
        <v>44</v>
      </c>
      <c r="C17" s="9"/>
      <c r="D17" s="9">
        <f>-146513-44548-329825</f>
        <v>-520886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22"/>
      <c r="P17" s="28"/>
      <c r="Q17" s="180"/>
      <c r="R17" s="34"/>
      <c r="S17" s="9"/>
      <c r="T17" s="9"/>
      <c r="U17" s="9"/>
      <c r="V17" s="9"/>
      <c r="W17" s="9"/>
      <c r="X17" s="9"/>
      <c r="Y17" s="9"/>
      <c r="Z17" s="9"/>
      <c r="AA17" s="17"/>
      <c r="AB17" s="9"/>
      <c r="AC17" s="17"/>
    </row>
    <row r="18" spans="1:29" ht="30" customHeight="1">
      <c r="A18" s="156"/>
      <c r="B18" s="98" t="s">
        <v>61</v>
      </c>
      <c r="C18" s="9"/>
      <c r="D18" s="9"/>
      <c r="E18" s="9"/>
      <c r="F18" s="9"/>
      <c r="G18" s="9"/>
      <c r="H18" s="9"/>
      <c r="I18" s="9">
        <v>200000</v>
      </c>
      <c r="J18" s="9"/>
      <c r="K18" s="9"/>
      <c r="L18" s="9"/>
      <c r="M18" s="9"/>
      <c r="N18" s="9"/>
      <c r="O18" s="22"/>
      <c r="P18" s="28"/>
      <c r="Q18" s="180"/>
      <c r="R18" s="34"/>
      <c r="S18" s="9"/>
      <c r="T18" s="9"/>
      <c r="U18" s="9"/>
      <c r="V18" s="9"/>
      <c r="W18" s="9"/>
      <c r="X18" s="9"/>
      <c r="Y18" s="9"/>
      <c r="Z18" s="9"/>
      <c r="AA18" s="17"/>
      <c r="AB18" s="9"/>
      <c r="AC18" s="17"/>
    </row>
    <row r="19" spans="1:29" ht="15" customHeight="1">
      <c r="A19" s="156"/>
      <c r="B19" s="98" t="s">
        <v>62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>
        <v>100000</v>
      </c>
      <c r="N19" s="9"/>
      <c r="O19" s="22"/>
      <c r="P19" s="28"/>
      <c r="Q19" s="180"/>
      <c r="R19" s="34"/>
      <c r="S19" s="9"/>
      <c r="T19" s="9"/>
      <c r="U19" s="9"/>
      <c r="V19" s="9"/>
      <c r="W19" s="9"/>
      <c r="X19" s="9"/>
      <c r="Y19" s="9"/>
      <c r="Z19" s="9"/>
      <c r="AA19" s="17"/>
      <c r="AB19" s="9"/>
      <c r="AC19" s="17"/>
    </row>
    <row r="20" spans="1:29" ht="26.25">
      <c r="A20" s="156"/>
      <c r="B20" s="98" t="s">
        <v>69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>
        <v>40000</v>
      </c>
      <c r="N20" s="9"/>
      <c r="O20" s="22"/>
      <c r="P20" s="28"/>
      <c r="Q20" s="180"/>
      <c r="R20" s="34"/>
      <c r="S20" s="9"/>
      <c r="T20" s="9"/>
      <c r="U20" s="9"/>
      <c r="V20" s="9">
        <v>100000</v>
      </c>
      <c r="W20" s="9"/>
      <c r="X20" s="9"/>
      <c r="Y20" s="9"/>
      <c r="Z20" s="9"/>
      <c r="AA20" s="17"/>
      <c r="AB20" s="9"/>
      <c r="AC20" s="17"/>
    </row>
    <row r="21" spans="1:29" ht="26.25">
      <c r="A21" s="156"/>
      <c r="B21" s="98" t="s">
        <v>70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>
        <v>60000</v>
      </c>
      <c r="N21" s="9"/>
      <c r="O21" s="22"/>
      <c r="P21" s="28"/>
      <c r="Q21" s="180"/>
      <c r="R21" s="34"/>
      <c r="S21" s="9"/>
      <c r="T21" s="9"/>
      <c r="U21" s="9"/>
      <c r="V21" s="9">
        <v>100000</v>
      </c>
      <c r="W21" s="9"/>
      <c r="X21" s="9"/>
      <c r="Y21" s="9"/>
      <c r="Z21" s="9"/>
      <c r="AA21" s="17"/>
      <c r="AB21" s="9"/>
      <c r="AC21" s="17"/>
    </row>
    <row r="22" spans="1:29">
      <c r="A22" s="156"/>
      <c r="B22" s="98" t="s">
        <v>71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>
        <v>1000000</v>
      </c>
      <c r="N22" s="9"/>
      <c r="O22" s="22"/>
      <c r="P22" s="28"/>
      <c r="Q22" s="180"/>
      <c r="R22" s="34"/>
      <c r="S22" s="9"/>
      <c r="T22" s="9"/>
      <c r="U22" s="9"/>
      <c r="V22" s="9"/>
      <c r="W22" s="9"/>
      <c r="X22" s="9"/>
      <c r="Y22" s="9"/>
      <c r="Z22" s="9"/>
      <c r="AA22" s="17"/>
      <c r="AB22" s="9"/>
      <c r="AC22" s="17"/>
    </row>
    <row r="23" spans="1:29">
      <c r="A23" s="157"/>
      <c r="B23" s="48" t="s">
        <v>77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>
        <v>1500000</v>
      </c>
      <c r="N23" s="9"/>
      <c r="O23" s="32"/>
      <c r="P23" s="29"/>
      <c r="Q23" s="180"/>
      <c r="R23" s="34"/>
      <c r="S23" s="9"/>
      <c r="T23" s="9"/>
      <c r="U23" s="9"/>
      <c r="V23" s="9"/>
      <c r="W23" s="9"/>
      <c r="X23" s="9"/>
      <c r="Y23" s="9"/>
      <c r="Z23" s="9"/>
      <c r="AA23" s="17"/>
      <c r="AB23" s="9"/>
      <c r="AC23" s="17"/>
    </row>
    <row r="24" spans="1:29" ht="26.25">
      <c r="A24" s="157"/>
      <c r="B24" s="48" t="s">
        <v>90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>
        <v>1343000</v>
      </c>
      <c r="N24" s="9"/>
      <c r="O24" s="32"/>
      <c r="P24" s="29"/>
      <c r="Q24" s="180"/>
      <c r="R24" s="34"/>
      <c r="S24" s="9"/>
      <c r="T24" s="9"/>
      <c r="U24" s="9"/>
      <c r="V24" s="9">
        <v>6182560</v>
      </c>
      <c r="W24" s="9"/>
      <c r="X24" s="9"/>
      <c r="Y24" s="9"/>
      <c r="Z24" s="9"/>
      <c r="AA24" s="17"/>
      <c r="AB24" s="9"/>
      <c r="AC24" s="17"/>
    </row>
    <row r="25" spans="1:29">
      <c r="A25" s="157"/>
      <c r="B25" s="48" t="s">
        <v>91</v>
      </c>
      <c r="C25" s="9">
        <v>35697176.399999999</v>
      </c>
      <c r="D25" s="9"/>
      <c r="E25" s="9">
        <f>2171174.12+21867.58</f>
        <v>2193041.7000000002</v>
      </c>
      <c r="F25" s="9"/>
      <c r="G25" s="9"/>
      <c r="H25" s="9"/>
      <c r="I25" s="9"/>
      <c r="J25" s="9"/>
      <c r="K25" s="9"/>
      <c r="L25" s="9"/>
      <c r="M25" s="9">
        <v>15598849.85</v>
      </c>
      <c r="N25" s="9"/>
      <c r="O25" s="32"/>
      <c r="P25" s="29"/>
      <c r="Q25" s="180"/>
      <c r="R25" s="34"/>
      <c r="S25" s="9"/>
      <c r="T25" s="9"/>
      <c r="U25" s="9"/>
      <c r="V25" s="9"/>
      <c r="W25" s="9"/>
      <c r="X25" s="9"/>
      <c r="Y25" s="9"/>
      <c r="Z25" s="9"/>
      <c r="AA25" s="17"/>
      <c r="AB25" s="9"/>
      <c r="AC25" s="17"/>
    </row>
    <row r="26" spans="1:29">
      <c r="A26" s="157"/>
      <c r="B26" s="48" t="s">
        <v>96</v>
      </c>
      <c r="C26" s="9"/>
      <c r="D26" s="9"/>
      <c r="E26" s="9"/>
      <c r="F26" s="9"/>
      <c r="G26" s="9"/>
      <c r="H26" s="9"/>
      <c r="I26" s="9">
        <v>314030</v>
      </c>
      <c r="J26" s="9"/>
      <c r="K26" s="9"/>
      <c r="L26" s="9"/>
      <c r="M26" s="9"/>
      <c r="N26" s="9"/>
      <c r="O26" s="32"/>
      <c r="P26" s="29"/>
      <c r="Q26" s="180"/>
      <c r="R26" s="34"/>
      <c r="S26" s="9"/>
      <c r="T26" s="9"/>
      <c r="U26" s="9"/>
      <c r="V26" s="9"/>
      <c r="W26" s="9"/>
      <c r="X26" s="9"/>
      <c r="Y26" s="9"/>
      <c r="Z26" s="9"/>
      <c r="AA26" s="17"/>
      <c r="AB26" s="9"/>
      <c r="AC26" s="17"/>
    </row>
    <row r="27" spans="1:29" ht="15.75" thickBot="1">
      <c r="A27" s="157"/>
      <c r="B27" s="48" t="s">
        <v>123</v>
      </c>
      <c r="C27" s="9"/>
      <c r="D27" s="9"/>
      <c r="E27" s="9"/>
      <c r="F27" s="9"/>
      <c r="G27" s="9"/>
      <c r="H27" s="9"/>
      <c r="I27" s="9">
        <v>150000</v>
      </c>
      <c r="J27" s="9"/>
      <c r="K27" s="9"/>
      <c r="L27" s="9"/>
      <c r="M27" s="9"/>
      <c r="N27" s="9"/>
      <c r="O27" s="32"/>
      <c r="P27" s="29"/>
      <c r="Q27" s="180"/>
      <c r="R27" s="34"/>
      <c r="S27" s="9"/>
      <c r="T27" s="9"/>
      <c r="U27" s="9"/>
      <c r="V27" s="9"/>
      <c r="W27" s="9"/>
      <c r="X27" s="9"/>
      <c r="Y27" s="9"/>
      <c r="Z27" s="9"/>
      <c r="AA27" s="17"/>
      <c r="AB27" s="9"/>
      <c r="AC27" s="17"/>
    </row>
    <row r="28" spans="1:29" hidden="1">
      <c r="A28" s="157"/>
      <c r="B28" s="4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32"/>
      <c r="P28" s="29"/>
      <c r="Q28" s="180"/>
      <c r="R28" s="34"/>
      <c r="S28" s="9"/>
      <c r="T28" s="9"/>
      <c r="U28" s="9"/>
      <c r="V28" s="9"/>
      <c r="W28" s="9"/>
      <c r="X28" s="9"/>
      <c r="Y28" s="9"/>
      <c r="Z28" s="9"/>
      <c r="AA28" s="17"/>
      <c r="AB28" s="9"/>
      <c r="AC28" s="17"/>
    </row>
    <row r="29" spans="1:29" hidden="1">
      <c r="A29" s="157"/>
      <c r="B29" s="4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32"/>
      <c r="P29" s="29"/>
      <c r="Q29" s="180"/>
      <c r="R29" s="34"/>
      <c r="S29" s="9"/>
      <c r="T29" s="9"/>
      <c r="U29" s="9"/>
      <c r="V29" s="9"/>
      <c r="W29" s="9"/>
      <c r="X29" s="9"/>
      <c r="Y29" s="9"/>
      <c r="Z29" s="9"/>
      <c r="AA29" s="17"/>
      <c r="AB29" s="9"/>
      <c r="AC29" s="17"/>
    </row>
    <row r="30" spans="1:29" hidden="1">
      <c r="A30" s="157"/>
      <c r="B30" s="4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32"/>
      <c r="P30" s="29"/>
      <c r="Q30" s="180"/>
      <c r="R30" s="34"/>
      <c r="S30" s="9"/>
      <c r="T30" s="9"/>
      <c r="U30" s="9"/>
      <c r="V30" s="9"/>
      <c r="W30" s="9"/>
      <c r="X30" s="9"/>
      <c r="Y30" s="9"/>
      <c r="Z30" s="9"/>
      <c r="AA30" s="17"/>
      <c r="AB30" s="9"/>
      <c r="AC30" s="17"/>
    </row>
    <row r="31" spans="1:29" hidden="1">
      <c r="A31" s="157"/>
      <c r="B31" s="4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32"/>
      <c r="P31" s="29"/>
      <c r="Q31" s="180"/>
      <c r="R31" s="34"/>
      <c r="S31" s="9"/>
      <c r="T31" s="9"/>
      <c r="U31" s="9"/>
      <c r="V31" s="9"/>
      <c r="W31" s="9"/>
      <c r="X31" s="9"/>
      <c r="Y31" s="9"/>
      <c r="Z31" s="9"/>
      <c r="AA31" s="17"/>
      <c r="AB31" s="9"/>
      <c r="AC31" s="17"/>
    </row>
    <row r="32" spans="1:29" hidden="1">
      <c r="A32" s="157"/>
      <c r="B32" s="4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32"/>
      <c r="P32" s="29"/>
      <c r="Q32" s="180"/>
      <c r="R32" s="34"/>
      <c r="S32" s="9"/>
      <c r="T32" s="9"/>
      <c r="U32" s="9"/>
      <c r="V32" s="9"/>
      <c r="W32" s="9"/>
      <c r="X32" s="9"/>
      <c r="Y32" s="9"/>
      <c r="Z32" s="9"/>
      <c r="AA32" s="17"/>
      <c r="AB32" s="9"/>
      <c r="AC32" s="17"/>
    </row>
    <row r="33" spans="1:29" ht="15.75" hidden="1" thickBot="1">
      <c r="A33" s="157"/>
      <c r="B33" s="4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32"/>
      <c r="P33" s="29"/>
      <c r="Q33" s="180"/>
      <c r="R33" s="34"/>
      <c r="S33" s="9"/>
      <c r="T33" s="9"/>
      <c r="U33" s="9"/>
      <c r="V33" s="9"/>
      <c r="W33" s="9"/>
      <c r="X33" s="9"/>
      <c r="Y33" s="9"/>
      <c r="Z33" s="9"/>
      <c r="AA33" s="17"/>
      <c r="AB33" s="9"/>
      <c r="AC33" s="17"/>
    </row>
    <row r="34" spans="1:29" ht="27" thickBot="1">
      <c r="A34" s="5">
        <v>2</v>
      </c>
      <c r="B34" s="45" t="s">
        <v>7</v>
      </c>
      <c r="C34" s="37">
        <f t="shared" ref="C34:P34" si="2">SUM(C35:C41)</f>
        <v>0</v>
      </c>
      <c r="D34" s="37">
        <f t="shared" si="2"/>
        <v>0</v>
      </c>
      <c r="E34" s="37">
        <f t="shared" si="2"/>
        <v>0</v>
      </c>
      <c r="F34" s="37">
        <f t="shared" si="2"/>
        <v>0</v>
      </c>
      <c r="G34" s="37">
        <f t="shared" si="2"/>
        <v>0</v>
      </c>
      <c r="H34" s="37">
        <f t="shared" si="2"/>
        <v>0</v>
      </c>
      <c r="I34" s="37">
        <f t="shared" si="2"/>
        <v>1535455</v>
      </c>
      <c r="J34" s="37">
        <f t="shared" si="2"/>
        <v>-1104145</v>
      </c>
      <c r="K34" s="37">
        <f t="shared" si="2"/>
        <v>0</v>
      </c>
      <c r="L34" s="37">
        <f t="shared" si="2"/>
        <v>0</v>
      </c>
      <c r="M34" s="37">
        <f t="shared" si="2"/>
        <v>350000</v>
      </c>
      <c r="N34" s="37">
        <f t="shared" si="2"/>
        <v>0</v>
      </c>
      <c r="O34" s="11">
        <f t="shared" si="2"/>
        <v>0</v>
      </c>
      <c r="P34" s="13">
        <f t="shared" si="2"/>
        <v>0</v>
      </c>
      <c r="Q34" s="93">
        <f>SUM(C34:P34)</f>
        <v>781310</v>
      </c>
      <c r="R34" s="37">
        <f t="shared" ref="R34:AA34" si="3">SUM(R35:R41)</f>
        <v>0</v>
      </c>
      <c r="S34" s="6">
        <f t="shared" si="3"/>
        <v>0</v>
      </c>
      <c r="T34" s="6">
        <f t="shared" si="3"/>
        <v>0</v>
      </c>
      <c r="U34" s="6">
        <f t="shared" si="3"/>
        <v>0</v>
      </c>
      <c r="V34" s="6">
        <f t="shared" si="3"/>
        <v>550000</v>
      </c>
      <c r="W34" s="6">
        <f t="shared" si="3"/>
        <v>0</v>
      </c>
      <c r="X34" s="6">
        <f t="shared" si="3"/>
        <v>0</v>
      </c>
      <c r="Y34" s="6">
        <f t="shared" si="3"/>
        <v>0</v>
      </c>
      <c r="Z34" s="6">
        <f t="shared" si="3"/>
        <v>0</v>
      </c>
      <c r="AA34" s="7">
        <f t="shared" si="3"/>
        <v>0</v>
      </c>
      <c r="AB34" s="6">
        <f t="shared" ref="AB34:AC34" si="4">SUM(AB35:AB41)</f>
        <v>0</v>
      </c>
      <c r="AC34" s="7">
        <f t="shared" si="4"/>
        <v>0</v>
      </c>
    </row>
    <row r="35" spans="1:29" ht="26.25">
      <c r="A35" s="154"/>
      <c r="B35" s="50" t="s">
        <v>97</v>
      </c>
      <c r="C35" s="38"/>
      <c r="D35" s="39"/>
      <c r="E35" s="38"/>
      <c r="F35" s="39"/>
      <c r="G35" s="33"/>
      <c r="H35" s="30"/>
      <c r="I35" s="38"/>
      <c r="J35" s="39">
        <v>-294145</v>
      </c>
      <c r="K35" s="33"/>
      <c r="L35" s="30"/>
      <c r="M35" s="38"/>
      <c r="N35" s="39"/>
      <c r="O35" s="33"/>
      <c r="P35" s="8"/>
      <c r="Q35" s="163"/>
      <c r="R35" s="34"/>
      <c r="S35" s="9"/>
      <c r="T35" s="9"/>
      <c r="U35" s="9"/>
      <c r="V35" s="9"/>
      <c r="W35" s="9"/>
      <c r="X35" s="9"/>
      <c r="Y35" s="9"/>
      <c r="Z35" s="9"/>
      <c r="AA35" s="17"/>
      <c r="AB35" s="9"/>
      <c r="AC35" s="17"/>
    </row>
    <row r="36" spans="1:29">
      <c r="A36" s="154"/>
      <c r="B36" s="50" t="s">
        <v>45</v>
      </c>
      <c r="C36" s="38"/>
      <c r="D36" s="39"/>
      <c r="E36" s="38"/>
      <c r="F36" s="39"/>
      <c r="G36" s="33"/>
      <c r="H36" s="30"/>
      <c r="I36" s="38"/>
      <c r="J36" s="39"/>
      <c r="K36" s="33"/>
      <c r="L36" s="30"/>
      <c r="M36" s="38">
        <v>100000</v>
      </c>
      <c r="N36" s="39"/>
      <c r="O36" s="33"/>
      <c r="P36" s="8"/>
      <c r="Q36" s="164"/>
      <c r="R36" s="34"/>
      <c r="S36" s="9"/>
      <c r="T36" s="9"/>
      <c r="U36" s="9"/>
      <c r="V36" s="9">
        <v>200000</v>
      </c>
      <c r="W36" s="9"/>
      <c r="X36" s="9"/>
      <c r="Y36" s="9"/>
      <c r="Z36" s="9"/>
      <c r="AA36" s="17"/>
      <c r="AB36" s="9"/>
      <c r="AC36" s="17"/>
    </row>
    <row r="37" spans="1:29" ht="25.5" customHeight="1">
      <c r="A37" s="154"/>
      <c r="B37" s="50" t="s">
        <v>63</v>
      </c>
      <c r="C37" s="38"/>
      <c r="D37" s="39"/>
      <c r="E37" s="38"/>
      <c r="F37" s="39"/>
      <c r="G37" s="33"/>
      <c r="H37" s="30"/>
      <c r="I37" s="38"/>
      <c r="J37" s="39"/>
      <c r="K37" s="33"/>
      <c r="L37" s="30"/>
      <c r="M37" s="38">
        <v>250000</v>
      </c>
      <c r="N37" s="39"/>
      <c r="O37" s="33"/>
      <c r="P37" s="8"/>
      <c r="Q37" s="164"/>
      <c r="R37" s="34"/>
      <c r="S37" s="9"/>
      <c r="T37" s="9"/>
      <c r="U37" s="9"/>
      <c r="V37" s="9">
        <v>350000</v>
      </c>
      <c r="W37" s="9"/>
      <c r="X37" s="9"/>
      <c r="Y37" s="9"/>
      <c r="Z37" s="9"/>
      <c r="AA37" s="17"/>
      <c r="AB37" s="9"/>
      <c r="AC37" s="17"/>
    </row>
    <row r="38" spans="1:29">
      <c r="A38" s="154"/>
      <c r="B38" s="50" t="s">
        <v>93</v>
      </c>
      <c r="C38" s="38"/>
      <c r="D38" s="39"/>
      <c r="E38" s="38"/>
      <c r="F38" s="39"/>
      <c r="G38" s="33"/>
      <c r="H38" s="30"/>
      <c r="I38" s="38"/>
      <c r="J38" s="39">
        <v>-810000</v>
      </c>
      <c r="K38" s="33"/>
      <c r="L38" s="30"/>
      <c r="M38" s="38"/>
      <c r="N38" s="39"/>
      <c r="O38" s="33"/>
      <c r="P38" s="8"/>
      <c r="Q38" s="164"/>
      <c r="R38" s="34"/>
      <c r="S38" s="9"/>
      <c r="T38" s="9"/>
      <c r="U38" s="9"/>
      <c r="V38" s="9"/>
      <c r="W38" s="9"/>
      <c r="X38" s="9"/>
      <c r="Y38" s="9"/>
      <c r="Z38" s="9"/>
      <c r="AA38" s="17"/>
      <c r="AB38" s="9"/>
      <c r="AC38" s="17"/>
    </row>
    <row r="39" spans="1:29">
      <c r="A39" s="154"/>
      <c r="B39" s="50" t="s">
        <v>94</v>
      </c>
      <c r="C39" s="38"/>
      <c r="D39" s="39"/>
      <c r="E39" s="38"/>
      <c r="F39" s="39"/>
      <c r="G39" s="33"/>
      <c r="H39" s="30"/>
      <c r="I39" s="38">
        <v>1535455</v>
      </c>
      <c r="J39" s="39"/>
      <c r="K39" s="33"/>
      <c r="L39" s="30"/>
      <c r="M39" s="38"/>
      <c r="N39" s="39"/>
      <c r="O39" s="33"/>
      <c r="P39" s="8"/>
      <c r="Q39" s="164"/>
      <c r="R39" s="34"/>
      <c r="S39" s="9"/>
      <c r="T39" s="9"/>
      <c r="U39" s="9"/>
      <c r="V39" s="9"/>
      <c r="W39" s="9"/>
      <c r="X39" s="9"/>
      <c r="Y39" s="9"/>
      <c r="Z39" s="9"/>
      <c r="AA39" s="17"/>
      <c r="AB39" s="9"/>
      <c r="AC39" s="17"/>
    </row>
    <row r="40" spans="1:29">
      <c r="A40" s="154"/>
      <c r="B40" s="50"/>
      <c r="C40" s="38"/>
      <c r="D40" s="39"/>
      <c r="E40" s="38"/>
      <c r="F40" s="39"/>
      <c r="G40" s="33"/>
      <c r="H40" s="30"/>
      <c r="I40" s="38"/>
      <c r="J40" s="39"/>
      <c r="K40" s="33"/>
      <c r="L40" s="30"/>
      <c r="M40" s="38"/>
      <c r="N40" s="39"/>
      <c r="O40" s="33"/>
      <c r="P40" s="8"/>
      <c r="Q40" s="164"/>
      <c r="R40" s="34"/>
      <c r="S40" s="9"/>
      <c r="T40" s="9"/>
      <c r="U40" s="9"/>
      <c r="V40" s="9"/>
      <c r="W40" s="9"/>
      <c r="X40" s="9"/>
      <c r="Y40" s="9"/>
      <c r="Z40" s="9"/>
      <c r="AA40" s="17"/>
      <c r="AB40" s="9"/>
      <c r="AC40" s="17"/>
    </row>
    <row r="41" spans="1:29" ht="15.75" thickBot="1">
      <c r="A41" s="154"/>
      <c r="B41" s="50"/>
      <c r="C41" s="38"/>
      <c r="D41" s="39"/>
      <c r="E41" s="38"/>
      <c r="F41" s="39"/>
      <c r="G41" s="33"/>
      <c r="H41" s="30"/>
      <c r="I41" s="38"/>
      <c r="J41" s="80"/>
      <c r="K41" s="33"/>
      <c r="L41" s="30"/>
      <c r="M41" s="38"/>
      <c r="N41" s="39"/>
      <c r="O41" s="33"/>
      <c r="P41" s="8"/>
      <c r="Q41" s="164"/>
      <c r="R41" s="34"/>
      <c r="S41" s="9"/>
      <c r="T41" s="9"/>
      <c r="U41" s="9"/>
      <c r="V41" s="9"/>
      <c r="W41" s="9"/>
      <c r="X41" s="9"/>
      <c r="Y41" s="9"/>
      <c r="Z41" s="9"/>
      <c r="AA41" s="17"/>
      <c r="AB41" s="9"/>
      <c r="AC41" s="17"/>
    </row>
    <row r="42" spans="1:29" ht="15.75" thickBot="1">
      <c r="A42" s="5">
        <v>3</v>
      </c>
      <c r="B42" s="45" t="s">
        <v>8</v>
      </c>
      <c r="C42" s="37">
        <f t="shared" ref="C42:N42" si="5">SUM(C43:C58)</f>
        <v>0</v>
      </c>
      <c r="D42" s="37">
        <f t="shared" si="5"/>
        <v>0</v>
      </c>
      <c r="E42" s="37">
        <f t="shared" si="5"/>
        <v>3716530</v>
      </c>
      <c r="F42" s="37">
        <f t="shared" si="5"/>
        <v>-46504</v>
      </c>
      <c r="G42" s="37">
        <f t="shared" si="5"/>
        <v>0</v>
      </c>
      <c r="H42" s="37">
        <f t="shared" si="5"/>
        <v>0</v>
      </c>
      <c r="I42" s="37">
        <f t="shared" si="5"/>
        <v>438484</v>
      </c>
      <c r="J42" s="37">
        <f t="shared" si="5"/>
        <v>-438484</v>
      </c>
      <c r="K42" s="37">
        <f t="shared" si="5"/>
        <v>0</v>
      </c>
      <c r="L42" s="37">
        <f t="shared" si="5"/>
        <v>0</v>
      </c>
      <c r="M42" s="37">
        <f t="shared" si="5"/>
        <v>400000</v>
      </c>
      <c r="N42" s="37">
        <f t="shared" si="5"/>
        <v>0</v>
      </c>
      <c r="O42" s="11" t="e">
        <f>SUM(#REF!)</f>
        <v>#REF!</v>
      </c>
      <c r="P42" s="13" t="e">
        <f>SUM(#REF!)</f>
        <v>#REF!</v>
      </c>
      <c r="Q42" s="93">
        <f>SUM(C42:N42)</f>
        <v>4070026</v>
      </c>
      <c r="R42" s="37">
        <f t="shared" ref="R42:AA42" si="6">SUM(R43:R58)</f>
        <v>0</v>
      </c>
      <c r="S42" s="11">
        <f t="shared" si="6"/>
        <v>0</v>
      </c>
      <c r="T42" s="11">
        <f t="shared" si="6"/>
        <v>0</v>
      </c>
      <c r="U42" s="11">
        <f t="shared" si="6"/>
        <v>0</v>
      </c>
      <c r="V42" s="11">
        <f t="shared" si="6"/>
        <v>0</v>
      </c>
      <c r="W42" s="11">
        <f t="shared" si="6"/>
        <v>0</v>
      </c>
      <c r="X42" s="11">
        <f t="shared" si="6"/>
        <v>0</v>
      </c>
      <c r="Y42" s="11">
        <f t="shared" si="6"/>
        <v>0</v>
      </c>
      <c r="Z42" s="11">
        <f t="shared" si="6"/>
        <v>0</v>
      </c>
      <c r="AA42" s="6">
        <f t="shared" si="6"/>
        <v>0</v>
      </c>
      <c r="AB42" s="11">
        <f t="shared" ref="AB42:AC42" si="7">SUM(AB43:AB58)</f>
        <v>0</v>
      </c>
      <c r="AC42" s="96">
        <f t="shared" si="7"/>
        <v>0</v>
      </c>
    </row>
    <row r="43" spans="1:29" ht="26.25">
      <c r="A43" s="19"/>
      <c r="B43" s="51" t="s">
        <v>46</v>
      </c>
      <c r="C43" s="35"/>
      <c r="D43" s="36"/>
      <c r="E43" s="35"/>
      <c r="F43" s="36">
        <v>-46504</v>
      </c>
      <c r="G43" s="32"/>
      <c r="H43" s="29"/>
      <c r="I43" s="35"/>
      <c r="J43" s="36"/>
      <c r="K43" s="32"/>
      <c r="L43" s="29"/>
      <c r="M43" s="35"/>
      <c r="N43" s="36"/>
      <c r="O43" s="23"/>
      <c r="P43" s="12"/>
      <c r="Q43" s="164"/>
      <c r="R43" s="34"/>
      <c r="S43" s="9"/>
      <c r="T43" s="9"/>
      <c r="U43" s="9"/>
      <c r="V43" s="9"/>
      <c r="W43" s="9"/>
      <c r="X43" s="9"/>
      <c r="Y43" s="9"/>
      <c r="Z43" s="9"/>
      <c r="AA43" s="17"/>
      <c r="AB43" s="9"/>
      <c r="AC43" s="17"/>
    </row>
    <row r="44" spans="1:29">
      <c r="A44" s="19"/>
      <c r="B44" s="51" t="s">
        <v>47</v>
      </c>
      <c r="C44" s="35"/>
      <c r="D44" s="36"/>
      <c r="E44" s="42"/>
      <c r="F44" s="43"/>
      <c r="G44" s="61"/>
      <c r="H44" s="62"/>
      <c r="I44" s="42"/>
      <c r="J44" s="43"/>
      <c r="K44" s="61"/>
      <c r="L44" s="62"/>
      <c r="M44" s="42">
        <v>400000</v>
      </c>
      <c r="N44" s="43"/>
      <c r="O44" s="23"/>
      <c r="P44" s="12"/>
      <c r="Q44" s="164"/>
      <c r="R44" s="34"/>
      <c r="S44" s="9"/>
      <c r="T44" s="9"/>
      <c r="U44" s="9"/>
      <c r="V44" s="9"/>
      <c r="W44" s="9"/>
      <c r="X44" s="9"/>
      <c r="Y44" s="9"/>
      <c r="Z44" s="9"/>
      <c r="AA44" s="17"/>
      <c r="AB44" s="9"/>
      <c r="AC44" s="17"/>
    </row>
    <row r="45" spans="1:29">
      <c r="A45" s="92"/>
      <c r="B45" s="51" t="s">
        <v>48</v>
      </c>
      <c r="C45" s="35"/>
      <c r="D45" s="36"/>
      <c r="E45" s="42">
        <v>3716530</v>
      </c>
      <c r="F45" s="43"/>
      <c r="G45" s="61"/>
      <c r="H45" s="62"/>
      <c r="I45" s="42"/>
      <c r="J45" s="43"/>
      <c r="K45" s="61"/>
      <c r="L45" s="62"/>
      <c r="M45" s="42"/>
      <c r="N45" s="43"/>
      <c r="O45" s="23"/>
      <c r="P45" s="12"/>
      <c r="Q45" s="164"/>
      <c r="R45" s="34"/>
      <c r="S45" s="9"/>
      <c r="T45" s="9"/>
      <c r="U45" s="9"/>
      <c r="V45" s="9"/>
      <c r="W45" s="9"/>
      <c r="X45" s="9"/>
      <c r="Y45" s="9"/>
      <c r="Z45" s="9"/>
      <c r="AA45" s="17"/>
      <c r="AB45" s="9"/>
      <c r="AC45" s="17"/>
    </row>
    <row r="46" spans="1:29" ht="26.25">
      <c r="A46" s="92"/>
      <c r="B46" s="51" t="s">
        <v>115</v>
      </c>
      <c r="C46" s="35"/>
      <c r="D46" s="36"/>
      <c r="E46" s="42"/>
      <c r="F46" s="43"/>
      <c r="G46" s="61"/>
      <c r="H46" s="62"/>
      <c r="I46" s="42"/>
      <c r="J46" s="43">
        <v>-438484</v>
      </c>
      <c r="K46" s="61"/>
      <c r="L46" s="62"/>
      <c r="M46" s="42"/>
      <c r="N46" s="43"/>
      <c r="O46" s="23"/>
      <c r="P46" s="12"/>
      <c r="Q46" s="164"/>
      <c r="R46" s="34"/>
      <c r="S46" s="9"/>
      <c r="T46" s="9"/>
      <c r="U46" s="9"/>
      <c r="V46" s="9"/>
      <c r="W46" s="9"/>
      <c r="X46" s="9"/>
      <c r="Y46" s="9"/>
      <c r="Z46" s="9"/>
      <c r="AA46" s="17"/>
      <c r="AB46" s="9"/>
      <c r="AC46" s="17"/>
    </row>
    <row r="47" spans="1:29" ht="18.75" customHeight="1" thickBot="1">
      <c r="A47" s="92"/>
      <c r="B47" s="51" t="s">
        <v>116</v>
      </c>
      <c r="C47" s="35"/>
      <c r="D47" s="36"/>
      <c r="E47" s="42"/>
      <c r="F47" s="43"/>
      <c r="G47" s="61"/>
      <c r="H47" s="62"/>
      <c r="I47" s="42">
        <v>438484</v>
      </c>
      <c r="J47" s="43"/>
      <c r="K47" s="61"/>
      <c r="L47" s="62"/>
      <c r="M47" s="42"/>
      <c r="N47" s="43"/>
      <c r="O47" s="23"/>
      <c r="P47" s="12"/>
      <c r="Q47" s="164"/>
      <c r="R47" s="34"/>
      <c r="S47" s="9"/>
      <c r="T47" s="9"/>
      <c r="U47" s="9"/>
      <c r="V47" s="9"/>
      <c r="W47" s="9"/>
      <c r="X47" s="9"/>
      <c r="Y47" s="9"/>
      <c r="Z47" s="9"/>
      <c r="AA47" s="17"/>
      <c r="AB47" s="9"/>
      <c r="AC47" s="17"/>
    </row>
    <row r="48" spans="1:29" ht="18.75" hidden="1" customHeight="1" thickBot="1">
      <c r="A48" s="92"/>
      <c r="B48" s="51"/>
      <c r="C48" s="35"/>
      <c r="D48" s="36"/>
      <c r="E48" s="42"/>
      <c r="F48" s="43"/>
      <c r="G48" s="61"/>
      <c r="H48" s="62"/>
      <c r="I48" s="42"/>
      <c r="J48" s="43"/>
      <c r="K48" s="61"/>
      <c r="L48" s="62"/>
      <c r="M48" s="42"/>
      <c r="N48" s="43"/>
      <c r="O48" s="23"/>
      <c r="P48" s="12"/>
      <c r="Q48" s="164"/>
      <c r="R48" s="34"/>
      <c r="S48" s="9"/>
      <c r="T48" s="9"/>
      <c r="U48" s="9"/>
      <c r="V48" s="9"/>
      <c r="W48" s="9"/>
      <c r="X48" s="9"/>
      <c r="Y48" s="9"/>
      <c r="Z48" s="9"/>
      <c r="AA48" s="17"/>
      <c r="AB48" s="9"/>
      <c r="AC48" s="17"/>
    </row>
    <row r="49" spans="1:29" ht="18.75" hidden="1" customHeight="1">
      <c r="A49" s="92"/>
      <c r="B49" s="51"/>
      <c r="C49" s="35"/>
      <c r="D49" s="36"/>
      <c r="E49" s="42"/>
      <c r="F49" s="43"/>
      <c r="G49" s="61"/>
      <c r="H49" s="62"/>
      <c r="I49" s="42"/>
      <c r="J49" s="43"/>
      <c r="K49" s="61"/>
      <c r="L49" s="62"/>
      <c r="M49" s="42"/>
      <c r="N49" s="43"/>
      <c r="O49" s="23"/>
      <c r="P49" s="12"/>
      <c r="Q49" s="164"/>
      <c r="R49" s="34"/>
      <c r="S49" s="9"/>
      <c r="T49" s="9"/>
      <c r="U49" s="9"/>
      <c r="V49" s="9"/>
      <c r="W49" s="9"/>
      <c r="X49" s="9"/>
      <c r="Y49" s="9"/>
      <c r="Z49" s="9"/>
      <c r="AA49" s="17"/>
      <c r="AB49" s="9"/>
      <c r="AC49" s="17"/>
    </row>
    <row r="50" spans="1:29" ht="18.75" hidden="1" customHeight="1">
      <c r="A50" s="92"/>
      <c r="B50" s="51"/>
      <c r="C50" s="35"/>
      <c r="D50" s="36"/>
      <c r="E50" s="42"/>
      <c r="F50" s="43"/>
      <c r="G50" s="61"/>
      <c r="H50" s="62"/>
      <c r="I50" s="42"/>
      <c r="J50" s="43"/>
      <c r="K50" s="61"/>
      <c r="L50" s="62"/>
      <c r="M50" s="42"/>
      <c r="N50" s="43"/>
      <c r="O50" s="23"/>
      <c r="P50" s="12"/>
      <c r="Q50" s="164"/>
      <c r="R50" s="34"/>
      <c r="S50" s="9"/>
      <c r="T50" s="9"/>
      <c r="U50" s="9"/>
      <c r="V50" s="9"/>
      <c r="W50" s="9"/>
      <c r="X50" s="9"/>
      <c r="Y50" s="9"/>
      <c r="Z50" s="9"/>
      <c r="AA50" s="17"/>
      <c r="AB50" s="9"/>
      <c r="AC50" s="17"/>
    </row>
    <row r="51" spans="1:29" ht="18.75" hidden="1" customHeight="1">
      <c r="A51" s="92"/>
      <c r="B51" s="51"/>
      <c r="C51" s="35"/>
      <c r="D51" s="36"/>
      <c r="E51" s="42"/>
      <c r="F51" s="43"/>
      <c r="G51" s="61"/>
      <c r="H51" s="62"/>
      <c r="I51" s="42"/>
      <c r="J51" s="43"/>
      <c r="K51" s="61"/>
      <c r="L51" s="62"/>
      <c r="M51" s="42"/>
      <c r="N51" s="43"/>
      <c r="O51" s="23"/>
      <c r="P51" s="12"/>
      <c r="Q51" s="164"/>
      <c r="R51" s="34"/>
      <c r="S51" s="9"/>
      <c r="T51" s="9"/>
      <c r="U51" s="9"/>
      <c r="V51" s="9"/>
      <c r="W51" s="9"/>
      <c r="X51" s="9"/>
      <c r="Y51" s="9"/>
      <c r="Z51" s="9"/>
      <c r="AA51" s="17"/>
      <c r="AB51" s="9"/>
      <c r="AC51" s="17"/>
    </row>
    <row r="52" spans="1:29" ht="18.75" hidden="1" customHeight="1">
      <c r="A52" s="92"/>
      <c r="B52" s="51"/>
      <c r="C52" s="35"/>
      <c r="D52" s="36"/>
      <c r="E52" s="42"/>
      <c r="F52" s="43"/>
      <c r="G52" s="61"/>
      <c r="H52" s="62"/>
      <c r="I52" s="42"/>
      <c r="J52" s="43"/>
      <c r="K52" s="61"/>
      <c r="L52" s="62"/>
      <c r="M52" s="42"/>
      <c r="N52" s="43"/>
      <c r="O52" s="23"/>
      <c r="P52" s="12"/>
      <c r="Q52" s="164"/>
      <c r="R52" s="34"/>
      <c r="S52" s="9"/>
      <c r="T52" s="9"/>
      <c r="U52" s="9"/>
      <c r="V52" s="9"/>
      <c r="W52" s="9"/>
      <c r="X52" s="9"/>
      <c r="Y52" s="9"/>
      <c r="Z52" s="9"/>
      <c r="AA52" s="17"/>
      <c r="AB52" s="9"/>
      <c r="AC52" s="17"/>
    </row>
    <row r="53" spans="1:29" ht="18.75" hidden="1" customHeight="1">
      <c r="A53" s="92"/>
      <c r="B53" s="51"/>
      <c r="C53" s="35"/>
      <c r="D53" s="36"/>
      <c r="E53" s="42"/>
      <c r="F53" s="43"/>
      <c r="G53" s="61"/>
      <c r="H53" s="62"/>
      <c r="I53" s="42"/>
      <c r="J53" s="43"/>
      <c r="K53" s="61"/>
      <c r="L53" s="62"/>
      <c r="M53" s="42"/>
      <c r="N53" s="43"/>
      <c r="O53" s="23"/>
      <c r="P53" s="12"/>
      <c r="Q53" s="164"/>
      <c r="R53" s="34"/>
      <c r="S53" s="9"/>
      <c r="T53" s="9"/>
      <c r="U53" s="9"/>
      <c r="V53" s="9"/>
      <c r="W53" s="9"/>
      <c r="X53" s="9"/>
      <c r="Y53" s="9"/>
      <c r="Z53" s="9"/>
      <c r="AA53" s="17"/>
      <c r="AB53" s="9"/>
      <c r="AC53" s="17"/>
    </row>
    <row r="54" spans="1:29" ht="18.75" hidden="1" customHeight="1">
      <c r="A54" s="19"/>
      <c r="B54" s="51"/>
      <c r="C54" s="35"/>
      <c r="D54" s="36"/>
      <c r="E54" s="42"/>
      <c r="F54" s="43"/>
      <c r="G54" s="61"/>
      <c r="H54" s="62"/>
      <c r="I54" s="42"/>
      <c r="J54" s="43"/>
      <c r="K54" s="61"/>
      <c r="L54" s="62"/>
      <c r="M54" s="42"/>
      <c r="N54" s="43"/>
      <c r="O54" s="23"/>
      <c r="P54" s="12"/>
      <c r="Q54" s="164"/>
      <c r="R54" s="34"/>
      <c r="S54" s="9"/>
      <c r="T54" s="9"/>
      <c r="U54" s="9"/>
      <c r="V54" s="9"/>
      <c r="W54" s="9"/>
      <c r="X54" s="9"/>
      <c r="Y54" s="9"/>
      <c r="Z54" s="9"/>
      <c r="AA54" s="17"/>
      <c r="AB54" s="9"/>
      <c r="AC54" s="17"/>
    </row>
    <row r="55" spans="1:29" ht="18.75" hidden="1" customHeight="1">
      <c r="A55" s="87"/>
      <c r="B55" s="51"/>
      <c r="C55" s="35"/>
      <c r="D55" s="36"/>
      <c r="E55" s="42"/>
      <c r="F55" s="43"/>
      <c r="G55" s="61"/>
      <c r="H55" s="62"/>
      <c r="I55" s="42"/>
      <c r="J55" s="43"/>
      <c r="K55" s="61"/>
      <c r="L55" s="62"/>
      <c r="M55" s="42"/>
      <c r="N55" s="43"/>
      <c r="O55" s="23"/>
      <c r="P55" s="12"/>
      <c r="Q55" s="164"/>
      <c r="R55" s="34"/>
      <c r="S55" s="9"/>
      <c r="T55" s="9"/>
      <c r="U55" s="9"/>
      <c r="V55" s="9"/>
      <c r="W55" s="9"/>
      <c r="X55" s="9"/>
      <c r="Y55" s="9"/>
      <c r="Z55" s="9"/>
      <c r="AA55" s="17"/>
      <c r="AB55" s="9"/>
      <c r="AC55" s="17"/>
    </row>
    <row r="56" spans="1:29" ht="18.75" hidden="1" customHeight="1">
      <c r="A56" s="87"/>
      <c r="B56" s="51"/>
      <c r="C56" s="35"/>
      <c r="D56" s="36"/>
      <c r="E56" s="42"/>
      <c r="F56" s="43"/>
      <c r="G56" s="61"/>
      <c r="H56" s="62"/>
      <c r="I56" s="42"/>
      <c r="J56" s="43"/>
      <c r="K56" s="61"/>
      <c r="L56" s="62"/>
      <c r="M56" s="42"/>
      <c r="N56" s="43"/>
      <c r="O56" s="23"/>
      <c r="P56" s="12"/>
      <c r="Q56" s="164"/>
      <c r="R56" s="34"/>
      <c r="S56" s="9"/>
      <c r="T56" s="9"/>
      <c r="U56" s="9"/>
      <c r="V56" s="9"/>
      <c r="W56" s="9"/>
      <c r="X56" s="9"/>
      <c r="Y56" s="9"/>
      <c r="Z56" s="9"/>
      <c r="AA56" s="17"/>
      <c r="AB56" s="9"/>
      <c r="AC56" s="17"/>
    </row>
    <row r="57" spans="1:29" ht="18.75" hidden="1" customHeight="1">
      <c r="A57" s="87"/>
      <c r="B57" s="51"/>
      <c r="C57" s="35"/>
      <c r="D57" s="36"/>
      <c r="E57" s="42"/>
      <c r="F57" s="43"/>
      <c r="G57" s="61"/>
      <c r="H57" s="62"/>
      <c r="I57" s="42"/>
      <c r="J57" s="43"/>
      <c r="K57" s="61"/>
      <c r="L57" s="62"/>
      <c r="M57" s="42"/>
      <c r="N57" s="43"/>
      <c r="O57" s="23"/>
      <c r="P57" s="12"/>
      <c r="Q57" s="164"/>
      <c r="R57" s="34"/>
      <c r="S57" s="9"/>
      <c r="T57" s="9"/>
      <c r="U57" s="9"/>
      <c r="V57" s="9"/>
      <c r="W57" s="9"/>
      <c r="X57" s="9"/>
      <c r="Y57" s="9"/>
      <c r="Z57" s="9"/>
      <c r="AA57" s="17"/>
      <c r="AB57" s="9"/>
      <c r="AC57" s="17"/>
    </row>
    <row r="58" spans="1:29" ht="18.75" hidden="1" customHeight="1" thickBot="1">
      <c r="A58" s="87"/>
      <c r="B58" s="51"/>
      <c r="C58" s="35"/>
      <c r="D58" s="36"/>
      <c r="E58" s="42"/>
      <c r="F58" s="43"/>
      <c r="G58" s="61"/>
      <c r="H58" s="62"/>
      <c r="I58" s="42"/>
      <c r="J58" s="43"/>
      <c r="K58" s="61"/>
      <c r="L58" s="62"/>
      <c r="M58" s="42"/>
      <c r="N58" s="43"/>
      <c r="O58" s="23"/>
      <c r="P58" s="12"/>
      <c r="Q58" s="164"/>
      <c r="R58" s="34"/>
      <c r="S58" s="9"/>
      <c r="T58" s="9"/>
      <c r="U58" s="9"/>
      <c r="V58" s="9"/>
      <c r="W58" s="9"/>
      <c r="X58" s="9"/>
      <c r="Y58" s="9"/>
      <c r="Z58" s="9"/>
      <c r="AA58" s="17"/>
      <c r="AB58" s="9"/>
      <c r="AC58" s="17"/>
    </row>
    <row r="59" spans="1:29" ht="33" customHeight="1" thickBot="1">
      <c r="A59" s="5">
        <v>4</v>
      </c>
      <c r="B59" s="45" t="s">
        <v>9</v>
      </c>
      <c r="C59" s="37">
        <f t="shared" ref="C59:N59" si="8">SUM(C60:C78)</f>
        <v>10916055</v>
      </c>
      <c r="D59" s="37">
        <f t="shared" si="8"/>
        <v>-1117000</v>
      </c>
      <c r="E59" s="37">
        <f t="shared" si="8"/>
        <v>4825000</v>
      </c>
      <c r="F59" s="37">
        <f t="shared" si="8"/>
        <v>0</v>
      </c>
      <c r="G59" s="37">
        <f t="shared" si="8"/>
        <v>0</v>
      </c>
      <c r="H59" s="37">
        <f t="shared" si="8"/>
        <v>0</v>
      </c>
      <c r="I59" s="37">
        <f t="shared" si="8"/>
        <v>1044137</v>
      </c>
      <c r="J59" s="37">
        <f t="shared" si="8"/>
        <v>0</v>
      </c>
      <c r="K59" s="37">
        <f t="shared" si="8"/>
        <v>0</v>
      </c>
      <c r="L59" s="37">
        <f t="shared" si="8"/>
        <v>0</v>
      </c>
      <c r="M59" s="37">
        <f t="shared" si="8"/>
        <v>0</v>
      </c>
      <c r="N59" s="37">
        <f t="shared" si="8"/>
        <v>0</v>
      </c>
      <c r="O59" s="11">
        <f>SUM(O78:O78)</f>
        <v>0</v>
      </c>
      <c r="P59" s="13">
        <f>SUM(P78:P78)</f>
        <v>0</v>
      </c>
      <c r="Q59" s="93">
        <f>SUM(C59:P59)</f>
        <v>15668192</v>
      </c>
      <c r="R59" s="37">
        <f t="shared" ref="R59:AA59" si="9">SUM(R60:R78)</f>
        <v>0</v>
      </c>
      <c r="S59" s="6">
        <f t="shared" si="9"/>
        <v>0</v>
      </c>
      <c r="T59" s="6">
        <f t="shared" si="9"/>
        <v>0</v>
      </c>
      <c r="U59" s="6">
        <f t="shared" si="9"/>
        <v>0</v>
      </c>
      <c r="V59" s="6">
        <f t="shared" si="9"/>
        <v>0</v>
      </c>
      <c r="W59" s="6">
        <f t="shared" si="9"/>
        <v>0</v>
      </c>
      <c r="X59" s="6">
        <f t="shared" si="9"/>
        <v>0</v>
      </c>
      <c r="Y59" s="6">
        <f t="shared" si="9"/>
        <v>0</v>
      </c>
      <c r="Z59" s="6">
        <f t="shared" si="9"/>
        <v>0</v>
      </c>
      <c r="AA59" s="7">
        <f t="shared" si="9"/>
        <v>0</v>
      </c>
      <c r="AB59" s="6">
        <f t="shared" ref="AB59:AC59" si="10">SUM(AB60:AB78)</f>
        <v>0</v>
      </c>
      <c r="AC59" s="7">
        <f t="shared" si="10"/>
        <v>0</v>
      </c>
    </row>
    <row r="60" spans="1:29">
      <c r="A60" s="154"/>
      <c r="B60" s="50" t="s">
        <v>49</v>
      </c>
      <c r="C60" s="79"/>
      <c r="D60" s="80"/>
      <c r="E60" s="79">
        <v>1100000</v>
      </c>
      <c r="F60" s="80"/>
      <c r="G60" s="77"/>
      <c r="H60" s="81"/>
      <c r="I60" s="79"/>
      <c r="J60" s="80"/>
      <c r="K60" s="77"/>
      <c r="L60" s="81"/>
      <c r="M60" s="79"/>
      <c r="N60" s="80"/>
      <c r="O60" s="77"/>
      <c r="P60" s="76"/>
      <c r="Q60" s="158"/>
      <c r="R60" s="79"/>
      <c r="S60" s="8"/>
      <c r="T60" s="8"/>
      <c r="U60" s="8"/>
      <c r="V60" s="8"/>
      <c r="W60" s="8"/>
      <c r="X60" s="8"/>
      <c r="Y60" s="8"/>
      <c r="Z60" s="8"/>
      <c r="AA60" s="39"/>
      <c r="AB60" s="8"/>
      <c r="AC60" s="39"/>
    </row>
    <row r="61" spans="1:29">
      <c r="A61" s="154"/>
      <c r="B61" s="50" t="s">
        <v>50</v>
      </c>
      <c r="C61" s="79">
        <v>10200000</v>
      </c>
      <c r="D61" s="80"/>
      <c r="E61" s="79">
        <f>20870000+314000-17200000-259000</f>
        <v>3725000</v>
      </c>
      <c r="F61" s="80"/>
      <c r="G61" s="77"/>
      <c r="H61" s="81"/>
      <c r="I61" s="79"/>
      <c r="J61" s="80"/>
      <c r="K61" s="77"/>
      <c r="L61" s="81"/>
      <c r="M61" s="79"/>
      <c r="N61" s="80"/>
      <c r="O61" s="77"/>
      <c r="P61" s="76"/>
      <c r="Q61" s="158"/>
      <c r="R61" s="79"/>
      <c r="S61" s="8"/>
      <c r="T61" s="8"/>
      <c r="U61" s="8"/>
      <c r="V61" s="8"/>
      <c r="W61" s="8"/>
      <c r="X61" s="8"/>
      <c r="Y61" s="8"/>
      <c r="Z61" s="8"/>
      <c r="AA61" s="39"/>
      <c r="AB61" s="8"/>
      <c r="AC61" s="39"/>
    </row>
    <row r="62" spans="1:29" ht="26.25">
      <c r="A62" s="154"/>
      <c r="B62" s="50" t="s">
        <v>51</v>
      </c>
      <c r="C62" s="79">
        <v>11000</v>
      </c>
      <c r="D62" s="80"/>
      <c r="E62" s="79"/>
      <c r="F62" s="80"/>
      <c r="G62" s="77"/>
      <c r="H62" s="81"/>
      <c r="I62" s="79"/>
      <c r="J62" s="80"/>
      <c r="K62" s="77"/>
      <c r="L62" s="81"/>
      <c r="M62" s="79"/>
      <c r="N62" s="80"/>
      <c r="O62" s="77"/>
      <c r="P62" s="76"/>
      <c r="Q62" s="158"/>
      <c r="R62" s="79"/>
      <c r="S62" s="8"/>
      <c r="T62" s="8"/>
      <c r="U62" s="8"/>
      <c r="V62" s="8"/>
      <c r="W62" s="8"/>
      <c r="X62" s="8"/>
      <c r="Y62" s="8"/>
      <c r="Z62" s="8"/>
      <c r="AA62" s="39"/>
      <c r="AB62" s="8"/>
      <c r="AC62" s="39"/>
    </row>
    <row r="63" spans="1:29">
      <c r="A63" s="86"/>
      <c r="B63" s="50" t="s">
        <v>52</v>
      </c>
      <c r="C63" s="79"/>
      <c r="D63" s="80">
        <f>-16612000+16045000</f>
        <v>-567000</v>
      </c>
      <c r="E63" s="79"/>
      <c r="F63" s="80"/>
      <c r="G63" s="77"/>
      <c r="H63" s="81"/>
      <c r="I63" s="79"/>
      <c r="J63" s="80"/>
      <c r="K63" s="77"/>
      <c r="L63" s="81"/>
      <c r="M63" s="79"/>
      <c r="N63" s="80"/>
      <c r="O63" s="77"/>
      <c r="P63" s="76"/>
      <c r="Q63" s="158"/>
      <c r="R63" s="79"/>
      <c r="S63" s="8"/>
      <c r="T63" s="8"/>
      <c r="U63" s="8"/>
      <c r="V63" s="8"/>
      <c r="W63" s="8"/>
      <c r="X63" s="8"/>
      <c r="Y63" s="8"/>
      <c r="Z63" s="8"/>
      <c r="AA63" s="39"/>
      <c r="AB63" s="8"/>
      <c r="AC63" s="39"/>
    </row>
    <row r="64" spans="1:29">
      <c r="A64" s="92"/>
      <c r="B64" s="50" t="s">
        <v>53</v>
      </c>
      <c r="C64" s="79"/>
      <c r="D64" s="80">
        <f>-2055000+1825000</f>
        <v>-230000</v>
      </c>
      <c r="E64" s="79"/>
      <c r="F64" s="80"/>
      <c r="G64" s="77"/>
      <c r="H64" s="81"/>
      <c r="I64" s="79"/>
      <c r="J64" s="80"/>
      <c r="K64" s="77"/>
      <c r="L64" s="81"/>
      <c r="M64" s="79"/>
      <c r="N64" s="80"/>
      <c r="O64" s="77"/>
      <c r="P64" s="76"/>
      <c r="Q64" s="158"/>
      <c r="R64" s="79"/>
      <c r="S64" s="8"/>
      <c r="T64" s="8"/>
      <c r="U64" s="8"/>
      <c r="V64" s="8"/>
      <c r="W64" s="8"/>
      <c r="X64" s="8"/>
      <c r="Y64" s="8"/>
      <c r="Z64" s="8"/>
      <c r="AA64" s="39"/>
      <c r="AB64" s="8"/>
      <c r="AC64" s="39"/>
    </row>
    <row r="65" spans="1:29">
      <c r="A65" s="92"/>
      <c r="B65" s="50" t="s">
        <v>54</v>
      </c>
      <c r="C65" s="79"/>
      <c r="D65" s="80"/>
      <c r="E65" s="79"/>
      <c r="F65" s="80"/>
      <c r="G65" s="77"/>
      <c r="H65" s="81"/>
      <c r="I65" s="79">
        <v>20000</v>
      </c>
      <c r="J65" s="80"/>
      <c r="K65" s="77"/>
      <c r="L65" s="81"/>
      <c r="M65" s="79"/>
      <c r="N65" s="80"/>
      <c r="O65" s="77"/>
      <c r="P65" s="76"/>
      <c r="Q65" s="158"/>
      <c r="R65" s="79"/>
      <c r="S65" s="8"/>
      <c r="T65" s="8"/>
      <c r="U65" s="8"/>
      <c r="V65" s="8"/>
      <c r="W65" s="8"/>
      <c r="X65" s="8"/>
      <c r="Y65" s="8"/>
      <c r="Z65" s="8"/>
      <c r="AA65" s="39"/>
      <c r="AB65" s="8"/>
      <c r="AC65" s="39"/>
    </row>
    <row r="66" spans="1:29" ht="26.25">
      <c r="A66" s="92"/>
      <c r="B66" s="50" t="s">
        <v>73</v>
      </c>
      <c r="C66" s="79"/>
      <c r="D66" s="80">
        <v>-16000</v>
      </c>
      <c r="E66" s="79"/>
      <c r="F66" s="80"/>
      <c r="G66" s="77"/>
      <c r="H66" s="81"/>
      <c r="I66" s="79"/>
      <c r="J66" s="80"/>
      <c r="K66" s="77"/>
      <c r="L66" s="81"/>
      <c r="M66" s="79"/>
      <c r="N66" s="80"/>
      <c r="O66" s="77"/>
      <c r="P66" s="76"/>
      <c r="Q66" s="158"/>
      <c r="R66" s="79"/>
      <c r="S66" s="8"/>
      <c r="T66" s="8"/>
      <c r="U66" s="8"/>
      <c r="V66" s="8"/>
      <c r="W66" s="8"/>
      <c r="X66" s="8"/>
      <c r="Y66" s="8"/>
      <c r="Z66" s="8"/>
      <c r="AA66" s="39"/>
      <c r="AB66" s="8"/>
      <c r="AC66" s="39"/>
    </row>
    <row r="67" spans="1:29">
      <c r="A67" s="92"/>
      <c r="B67" s="50" t="s">
        <v>74</v>
      </c>
      <c r="C67" s="79">
        <v>532500</v>
      </c>
      <c r="D67" s="80"/>
      <c r="E67" s="79"/>
      <c r="F67" s="80"/>
      <c r="G67" s="77"/>
      <c r="H67" s="81"/>
      <c r="I67" s="79"/>
      <c r="J67" s="80"/>
      <c r="K67" s="77"/>
      <c r="L67" s="81"/>
      <c r="M67" s="79"/>
      <c r="N67" s="80"/>
      <c r="O67" s="77"/>
      <c r="P67" s="76"/>
      <c r="Q67" s="158"/>
      <c r="R67" s="79"/>
      <c r="S67" s="8"/>
      <c r="T67" s="8"/>
      <c r="U67" s="8"/>
      <c r="V67" s="8"/>
      <c r="W67" s="8"/>
      <c r="X67" s="8"/>
      <c r="Y67" s="8"/>
      <c r="Z67" s="8"/>
      <c r="AA67" s="39"/>
      <c r="AB67" s="8"/>
      <c r="AC67" s="39"/>
    </row>
    <row r="68" spans="1:29">
      <c r="A68" s="86"/>
      <c r="B68" s="50" t="s">
        <v>75</v>
      </c>
      <c r="C68" s="79">
        <v>172555</v>
      </c>
      <c r="D68" s="80"/>
      <c r="E68" s="79"/>
      <c r="F68" s="80"/>
      <c r="G68" s="77"/>
      <c r="H68" s="81"/>
      <c r="I68" s="79"/>
      <c r="J68" s="80"/>
      <c r="K68" s="77"/>
      <c r="L68" s="81"/>
      <c r="M68" s="79"/>
      <c r="N68" s="80"/>
      <c r="O68" s="77"/>
      <c r="P68" s="76"/>
      <c r="Q68" s="158"/>
      <c r="R68" s="79"/>
      <c r="S68" s="8"/>
      <c r="T68" s="8"/>
      <c r="U68" s="8"/>
      <c r="V68" s="8"/>
      <c r="W68" s="8"/>
      <c r="X68" s="8"/>
      <c r="Y68" s="8"/>
      <c r="Z68" s="8"/>
      <c r="AA68" s="39"/>
      <c r="AB68" s="8"/>
      <c r="AC68" s="39"/>
    </row>
    <row r="69" spans="1:29">
      <c r="A69" s="86"/>
      <c r="B69" s="50" t="s">
        <v>76</v>
      </c>
      <c r="C69" s="79"/>
      <c r="D69" s="80">
        <v>-304000</v>
      </c>
      <c r="E69" s="79"/>
      <c r="F69" s="80"/>
      <c r="G69" s="77"/>
      <c r="H69" s="81"/>
      <c r="I69" s="79"/>
      <c r="J69" s="80"/>
      <c r="K69" s="77"/>
      <c r="L69" s="81"/>
      <c r="M69" s="79"/>
      <c r="N69" s="80"/>
      <c r="O69" s="77"/>
      <c r="P69" s="76"/>
      <c r="Q69" s="158"/>
      <c r="R69" s="79"/>
      <c r="S69" s="8"/>
      <c r="T69" s="8"/>
      <c r="U69" s="8"/>
      <c r="V69" s="8"/>
      <c r="W69" s="8"/>
      <c r="X69" s="8"/>
      <c r="Y69" s="8"/>
      <c r="Z69" s="8"/>
      <c r="AA69" s="39"/>
      <c r="AB69" s="8"/>
      <c r="AC69" s="39"/>
    </row>
    <row r="70" spans="1:29">
      <c r="A70" s="113"/>
      <c r="B70" s="50" t="s">
        <v>99</v>
      </c>
      <c r="C70" s="79"/>
      <c r="D70" s="80"/>
      <c r="E70" s="79"/>
      <c r="F70" s="80"/>
      <c r="G70" s="77"/>
      <c r="H70" s="81"/>
      <c r="I70" s="79">
        <v>18137</v>
      </c>
      <c r="J70" s="80"/>
      <c r="K70" s="77"/>
      <c r="L70" s="81"/>
      <c r="M70" s="79"/>
      <c r="N70" s="80"/>
      <c r="O70" s="77"/>
      <c r="P70" s="76"/>
      <c r="Q70" s="158"/>
      <c r="R70" s="79"/>
      <c r="S70" s="8"/>
      <c r="T70" s="8"/>
      <c r="U70" s="8"/>
      <c r="V70" s="8"/>
      <c r="W70" s="8"/>
      <c r="X70" s="8"/>
      <c r="Y70" s="8"/>
      <c r="Z70" s="8"/>
      <c r="AA70" s="39"/>
      <c r="AB70" s="8"/>
      <c r="AC70" s="39"/>
    </row>
    <row r="71" spans="1:29">
      <c r="A71" s="113"/>
      <c r="B71" s="50" t="s">
        <v>100</v>
      </c>
      <c r="C71" s="79"/>
      <c r="D71" s="80"/>
      <c r="E71" s="79"/>
      <c r="F71" s="80"/>
      <c r="G71" s="77"/>
      <c r="H71" s="81"/>
      <c r="I71" s="79">
        <v>1000000</v>
      </c>
      <c r="J71" s="80"/>
      <c r="K71" s="77"/>
      <c r="L71" s="81"/>
      <c r="M71" s="79"/>
      <c r="N71" s="80"/>
      <c r="O71" s="77"/>
      <c r="P71" s="76"/>
      <c r="Q71" s="158"/>
      <c r="R71" s="79"/>
      <c r="S71" s="8"/>
      <c r="T71" s="8"/>
      <c r="U71" s="8"/>
      <c r="V71" s="8"/>
      <c r="W71" s="8"/>
      <c r="X71" s="8"/>
      <c r="Y71" s="8"/>
      <c r="Z71" s="8"/>
      <c r="AA71" s="39"/>
      <c r="AB71" s="8"/>
      <c r="AC71" s="39"/>
    </row>
    <row r="72" spans="1:29" ht="27" thickBot="1">
      <c r="A72" s="113"/>
      <c r="B72" s="50" t="s">
        <v>112</v>
      </c>
      <c r="C72" s="79"/>
      <c r="D72" s="80"/>
      <c r="E72" s="79"/>
      <c r="F72" s="80"/>
      <c r="G72" s="77"/>
      <c r="H72" s="81"/>
      <c r="I72" s="79">
        <v>6000</v>
      </c>
      <c r="J72" s="80"/>
      <c r="K72" s="77"/>
      <c r="L72" s="81"/>
      <c r="M72" s="79"/>
      <c r="N72" s="80"/>
      <c r="O72" s="77"/>
      <c r="P72" s="76"/>
      <c r="Q72" s="158"/>
      <c r="R72" s="79"/>
      <c r="S72" s="8"/>
      <c r="T72" s="8"/>
      <c r="U72" s="8"/>
      <c r="V72" s="8"/>
      <c r="W72" s="8"/>
      <c r="X72" s="8"/>
      <c r="Y72" s="8"/>
      <c r="Z72" s="8"/>
      <c r="AA72" s="39"/>
      <c r="AB72" s="8"/>
      <c r="AC72" s="39"/>
    </row>
    <row r="73" spans="1:29" ht="15.75" hidden="1" thickBot="1">
      <c r="A73" s="113"/>
      <c r="B73" s="50"/>
      <c r="C73" s="79"/>
      <c r="D73" s="80"/>
      <c r="E73" s="79"/>
      <c r="F73" s="80"/>
      <c r="G73" s="77"/>
      <c r="H73" s="81"/>
      <c r="I73" s="79"/>
      <c r="J73" s="80"/>
      <c r="K73" s="77"/>
      <c r="L73" s="81"/>
      <c r="M73" s="79"/>
      <c r="N73" s="80"/>
      <c r="O73" s="77"/>
      <c r="P73" s="76"/>
      <c r="Q73" s="158"/>
      <c r="R73" s="79"/>
      <c r="S73" s="8"/>
      <c r="T73" s="8"/>
      <c r="U73" s="8"/>
      <c r="V73" s="8"/>
      <c r="W73" s="8"/>
      <c r="X73" s="8"/>
      <c r="Y73" s="8"/>
      <c r="Z73" s="8"/>
      <c r="AA73" s="39"/>
      <c r="AB73" s="8"/>
      <c r="AC73" s="39"/>
    </row>
    <row r="74" spans="1:29" hidden="1">
      <c r="A74" s="113"/>
      <c r="B74" s="50"/>
      <c r="C74" s="79"/>
      <c r="D74" s="80"/>
      <c r="E74" s="79"/>
      <c r="F74" s="80"/>
      <c r="G74" s="77"/>
      <c r="H74" s="81"/>
      <c r="I74" s="79"/>
      <c r="J74" s="80"/>
      <c r="K74" s="77"/>
      <c r="L74" s="81"/>
      <c r="M74" s="79"/>
      <c r="N74" s="80"/>
      <c r="O74" s="77"/>
      <c r="P74" s="76"/>
      <c r="Q74" s="158"/>
      <c r="R74" s="79"/>
      <c r="S74" s="8"/>
      <c r="T74" s="8"/>
      <c r="U74" s="8"/>
      <c r="V74" s="8"/>
      <c r="W74" s="8"/>
      <c r="X74" s="8"/>
      <c r="Y74" s="8"/>
      <c r="Z74" s="8"/>
      <c r="AA74" s="39"/>
      <c r="AB74" s="8"/>
      <c r="AC74" s="39"/>
    </row>
    <row r="75" spans="1:29" hidden="1">
      <c r="A75" s="113"/>
      <c r="B75" s="50"/>
      <c r="C75" s="79"/>
      <c r="D75" s="80"/>
      <c r="E75" s="79"/>
      <c r="F75" s="80"/>
      <c r="G75" s="77"/>
      <c r="H75" s="81"/>
      <c r="I75" s="79"/>
      <c r="J75" s="80"/>
      <c r="K75" s="77"/>
      <c r="L75" s="81"/>
      <c r="M75" s="79"/>
      <c r="N75" s="80"/>
      <c r="O75" s="77"/>
      <c r="P75" s="76"/>
      <c r="Q75" s="158"/>
      <c r="R75" s="79"/>
      <c r="S75" s="8"/>
      <c r="T75" s="8"/>
      <c r="U75" s="8"/>
      <c r="V75" s="8"/>
      <c r="W75" s="8"/>
      <c r="X75" s="8"/>
      <c r="Y75" s="8"/>
      <c r="Z75" s="8"/>
      <c r="AA75" s="39"/>
      <c r="AB75" s="8"/>
      <c r="AC75" s="39"/>
    </row>
    <row r="76" spans="1:29" hidden="1">
      <c r="A76" s="86"/>
      <c r="B76" s="50"/>
      <c r="C76" s="79"/>
      <c r="D76" s="80"/>
      <c r="E76" s="79"/>
      <c r="F76" s="80"/>
      <c r="G76" s="77"/>
      <c r="H76" s="81"/>
      <c r="I76" s="79"/>
      <c r="J76" s="80"/>
      <c r="K76" s="77"/>
      <c r="L76" s="81"/>
      <c r="M76" s="79"/>
      <c r="N76" s="80"/>
      <c r="O76" s="77"/>
      <c r="P76" s="76"/>
      <c r="Q76" s="158"/>
      <c r="R76" s="79"/>
      <c r="S76" s="8"/>
      <c r="T76" s="8"/>
      <c r="U76" s="8"/>
      <c r="V76" s="8"/>
      <c r="W76" s="8"/>
      <c r="X76" s="8"/>
      <c r="Y76" s="8"/>
      <c r="Z76" s="8"/>
      <c r="AA76" s="39"/>
      <c r="AB76" s="8"/>
      <c r="AC76" s="39"/>
    </row>
    <row r="77" spans="1:29" hidden="1">
      <c r="A77" s="86"/>
      <c r="B77" s="50"/>
      <c r="C77" s="79"/>
      <c r="D77" s="80"/>
      <c r="E77" s="79"/>
      <c r="F77" s="80"/>
      <c r="G77" s="77"/>
      <c r="H77" s="81"/>
      <c r="I77" s="79"/>
      <c r="J77" s="80"/>
      <c r="K77" s="77"/>
      <c r="L77" s="81"/>
      <c r="M77" s="79"/>
      <c r="N77" s="80"/>
      <c r="O77" s="77"/>
      <c r="P77" s="76"/>
      <c r="Q77" s="158"/>
      <c r="R77" s="79"/>
      <c r="S77" s="8"/>
      <c r="T77" s="8"/>
      <c r="U77" s="8"/>
      <c r="V77" s="8"/>
      <c r="W77" s="8"/>
      <c r="X77" s="8"/>
      <c r="Y77" s="8"/>
      <c r="Z77" s="8"/>
      <c r="AA77" s="39"/>
      <c r="AB77" s="8"/>
      <c r="AC77" s="39"/>
    </row>
    <row r="78" spans="1:29" hidden="1">
      <c r="A78" s="40"/>
      <c r="B78" s="51"/>
      <c r="C78" s="41"/>
      <c r="D78" s="54"/>
      <c r="E78" s="41"/>
      <c r="F78" s="54"/>
      <c r="G78" s="63"/>
      <c r="H78" s="64"/>
      <c r="I78" s="41"/>
      <c r="J78" s="54"/>
      <c r="K78" s="63"/>
      <c r="L78" s="64"/>
      <c r="M78" s="41"/>
      <c r="N78" s="54"/>
      <c r="O78" s="63"/>
      <c r="P78" s="65"/>
      <c r="Q78" s="158"/>
      <c r="R78" s="41"/>
      <c r="S78" s="9"/>
      <c r="T78" s="9"/>
      <c r="U78" s="9"/>
      <c r="V78" s="9"/>
      <c r="W78" s="9"/>
      <c r="X78" s="9"/>
      <c r="Y78" s="9"/>
      <c r="Z78" s="9"/>
      <c r="AA78" s="17"/>
      <c r="AB78" s="9"/>
      <c r="AC78" s="17"/>
    </row>
    <row r="79" spans="1:29" ht="15.75" hidden="1" thickBot="1">
      <c r="A79" s="115"/>
      <c r="B79" s="117"/>
      <c r="C79" s="107"/>
      <c r="D79" s="118"/>
      <c r="E79" s="107"/>
      <c r="F79" s="118"/>
      <c r="G79" s="107"/>
      <c r="H79" s="118"/>
      <c r="I79" s="107"/>
      <c r="J79" s="118"/>
      <c r="K79" s="107"/>
      <c r="L79" s="118"/>
      <c r="M79" s="107"/>
      <c r="N79" s="118"/>
      <c r="O79" s="107"/>
      <c r="P79" s="119"/>
      <c r="Q79" s="116"/>
      <c r="R79" s="120"/>
      <c r="S79" s="12"/>
      <c r="T79" s="12"/>
      <c r="U79" s="12"/>
      <c r="V79" s="12"/>
      <c r="W79" s="12"/>
      <c r="X79" s="12"/>
      <c r="Y79" s="12"/>
      <c r="Z79" s="12"/>
      <c r="AA79" s="121"/>
      <c r="AB79" s="12"/>
      <c r="AC79" s="121"/>
    </row>
    <row r="80" spans="1:29" ht="15.75" thickBot="1">
      <c r="A80" s="5">
        <v>5</v>
      </c>
      <c r="B80" s="44" t="s">
        <v>10</v>
      </c>
      <c r="C80" s="78">
        <f>SUM(C81:C88)</f>
        <v>34434</v>
      </c>
      <c r="D80" s="78">
        <f t="shared" ref="D80:N80" si="11">SUM(D81:D88)</f>
        <v>0</v>
      </c>
      <c r="E80" s="78">
        <f t="shared" si="11"/>
        <v>683999.72</v>
      </c>
      <c r="F80" s="78">
        <f t="shared" si="11"/>
        <v>0</v>
      </c>
      <c r="G80" s="78">
        <f t="shared" si="11"/>
        <v>0</v>
      </c>
      <c r="H80" s="78">
        <f t="shared" si="11"/>
        <v>0</v>
      </c>
      <c r="I80" s="78">
        <f t="shared" si="11"/>
        <v>0</v>
      </c>
      <c r="J80" s="78">
        <f t="shared" si="11"/>
        <v>-254770</v>
      </c>
      <c r="K80" s="78">
        <f t="shared" si="11"/>
        <v>0</v>
      </c>
      <c r="L80" s="78">
        <f t="shared" si="11"/>
        <v>0</v>
      </c>
      <c r="M80" s="78">
        <f t="shared" si="11"/>
        <v>0</v>
      </c>
      <c r="N80" s="78">
        <f t="shared" si="11"/>
        <v>0</v>
      </c>
      <c r="O80" s="78">
        <f t="shared" ref="O80:P80" si="12">SUM(O81:O88)</f>
        <v>0</v>
      </c>
      <c r="P80" s="78">
        <f t="shared" si="12"/>
        <v>0</v>
      </c>
      <c r="Q80" s="78">
        <f>SUM(C80:N80)</f>
        <v>463663.72</v>
      </c>
      <c r="R80" s="97">
        <f t="shared" ref="R80:AC80" si="13">SUM(R81:R81)</f>
        <v>0</v>
      </c>
      <c r="S80" s="6">
        <f t="shared" si="13"/>
        <v>0</v>
      </c>
      <c r="T80" s="6">
        <f t="shared" si="13"/>
        <v>0</v>
      </c>
      <c r="U80" s="6">
        <f t="shared" si="13"/>
        <v>0</v>
      </c>
      <c r="V80" s="6">
        <f t="shared" si="13"/>
        <v>0</v>
      </c>
      <c r="W80" s="6">
        <f t="shared" si="13"/>
        <v>0</v>
      </c>
      <c r="X80" s="6">
        <f t="shared" si="13"/>
        <v>0</v>
      </c>
      <c r="Y80" s="6">
        <f t="shared" si="13"/>
        <v>0</v>
      </c>
      <c r="Z80" s="6">
        <f t="shared" si="13"/>
        <v>0</v>
      </c>
      <c r="AA80" s="7">
        <f t="shared" si="13"/>
        <v>0</v>
      </c>
      <c r="AB80" s="6">
        <f t="shared" si="13"/>
        <v>0</v>
      </c>
      <c r="AC80" s="7">
        <f t="shared" si="13"/>
        <v>0</v>
      </c>
    </row>
    <row r="81" spans="1:29" ht="26.25">
      <c r="A81" s="103"/>
      <c r="B81" s="75" t="s">
        <v>97</v>
      </c>
      <c r="C81" s="8"/>
      <c r="D81" s="8"/>
      <c r="E81" s="8"/>
      <c r="F81" s="8"/>
      <c r="G81" s="8"/>
      <c r="H81" s="8"/>
      <c r="I81" s="8"/>
      <c r="J81" s="8">
        <v>-254770</v>
      </c>
      <c r="K81" s="76"/>
      <c r="L81" s="76"/>
      <c r="M81" s="76"/>
      <c r="N81" s="76"/>
      <c r="O81" s="76"/>
      <c r="P81" s="76"/>
      <c r="Q81" s="104"/>
      <c r="R81" s="77"/>
      <c r="S81" s="8"/>
      <c r="T81" s="8"/>
      <c r="U81" s="8"/>
      <c r="V81" s="8"/>
      <c r="W81" s="8"/>
      <c r="X81" s="8"/>
      <c r="Y81" s="8"/>
      <c r="Z81" s="8"/>
      <c r="AA81" s="39"/>
      <c r="AB81" s="8"/>
      <c r="AC81" s="39"/>
    </row>
    <row r="82" spans="1:29" ht="16.149999999999999" customHeight="1">
      <c r="A82" s="90"/>
      <c r="B82" s="98" t="s">
        <v>55</v>
      </c>
      <c r="C82" s="9"/>
      <c r="D82" s="9"/>
      <c r="E82" s="9">
        <v>683999.72</v>
      </c>
      <c r="F82" s="9"/>
      <c r="G82" s="9"/>
      <c r="H82" s="9"/>
      <c r="I82" s="9"/>
      <c r="J82" s="9"/>
      <c r="K82" s="65"/>
      <c r="L82" s="65"/>
      <c r="M82" s="65"/>
      <c r="N82" s="65"/>
      <c r="O82" s="65"/>
      <c r="P82" s="65"/>
      <c r="Q82" s="99"/>
      <c r="R82" s="107"/>
      <c r="S82" s="23"/>
      <c r="T82" s="23"/>
      <c r="U82" s="23"/>
      <c r="V82" s="23"/>
      <c r="W82" s="23"/>
      <c r="X82" s="23"/>
      <c r="Y82" s="23"/>
      <c r="Z82" s="23"/>
      <c r="AA82" s="108"/>
      <c r="AB82" s="23"/>
      <c r="AC82" s="109"/>
    </row>
    <row r="83" spans="1:29">
      <c r="A83" s="90"/>
      <c r="B83" s="98" t="s">
        <v>64</v>
      </c>
      <c r="C83" s="9">
        <v>34434</v>
      </c>
      <c r="D83" s="9"/>
      <c r="E83" s="9"/>
      <c r="F83" s="9"/>
      <c r="G83" s="9"/>
      <c r="H83" s="9"/>
      <c r="I83" s="9"/>
      <c r="J83" s="9"/>
      <c r="K83" s="65"/>
      <c r="L83" s="65"/>
      <c r="M83" s="65"/>
      <c r="N83" s="65"/>
      <c r="O83" s="65"/>
      <c r="P83" s="65"/>
      <c r="Q83" s="99"/>
      <c r="R83" s="107"/>
      <c r="S83" s="23"/>
      <c r="T83" s="23"/>
      <c r="U83" s="23"/>
      <c r="V83" s="23"/>
      <c r="W83" s="23"/>
      <c r="X83" s="23"/>
      <c r="Y83" s="23"/>
      <c r="Z83" s="23"/>
      <c r="AA83" s="108"/>
      <c r="AB83" s="23"/>
      <c r="AC83" s="109"/>
    </row>
    <row r="84" spans="1:29" ht="15.75" thickBot="1">
      <c r="A84" s="90"/>
      <c r="B84" s="98"/>
      <c r="C84" s="9"/>
      <c r="D84" s="9"/>
      <c r="E84" s="9"/>
      <c r="F84" s="9"/>
      <c r="G84" s="9"/>
      <c r="H84" s="9"/>
      <c r="I84" s="9"/>
      <c r="J84" s="9"/>
      <c r="K84" s="65"/>
      <c r="L84" s="65"/>
      <c r="M84" s="65"/>
      <c r="N84" s="65"/>
      <c r="O84" s="65"/>
      <c r="P84" s="65"/>
      <c r="Q84" s="99"/>
      <c r="R84" s="107"/>
      <c r="S84" s="23"/>
      <c r="T84" s="23"/>
      <c r="U84" s="23"/>
      <c r="V84" s="23"/>
      <c r="W84" s="23"/>
      <c r="X84" s="23"/>
      <c r="Y84" s="23"/>
      <c r="Z84" s="23"/>
      <c r="AA84" s="108"/>
      <c r="AB84" s="23"/>
      <c r="AC84" s="109"/>
    </row>
    <row r="85" spans="1:29" hidden="1">
      <c r="A85" s="90"/>
      <c r="B85" s="98"/>
      <c r="C85" s="9"/>
      <c r="D85" s="9"/>
      <c r="E85" s="9"/>
      <c r="F85" s="9"/>
      <c r="G85" s="9"/>
      <c r="H85" s="9"/>
      <c r="I85" s="9"/>
      <c r="J85" s="9"/>
      <c r="K85" s="65"/>
      <c r="L85" s="65"/>
      <c r="M85" s="65"/>
      <c r="N85" s="65"/>
      <c r="O85" s="65"/>
      <c r="P85" s="65"/>
      <c r="Q85" s="99"/>
      <c r="R85" s="107"/>
      <c r="S85" s="23"/>
      <c r="T85" s="23"/>
      <c r="U85" s="23"/>
      <c r="V85" s="23"/>
      <c r="W85" s="23"/>
      <c r="X85" s="23"/>
      <c r="Y85" s="23"/>
      <c r="Z85" s="23"/>
      <c r="AA85" s="108"/>
      <c r="AB85" s="23"/>
      <c r="AC85" s="109"/>
    </row>
    <row r="86" spans="1:29" hidden="1">
      <c r="A86" s="90"/>
      <c r="B86" s="98"/>
      <c r="C86" s="9"/>
      <c r="D86" s="9"/>
      <c r="E86" s="9"/>
      <c r="F86" s="9"/>
      <c r="G86" s="9"/>
      <c r="H86" s="9"/>
      <c r="I86" s="9"/>
      <c r="J86" s="9"/>
      <c r="K86" s="65"/>
      <c r="L86" s="65"/>
      <c r="M86" s="65"/>
      <c r="N86" s="65"/>
      <c r="O86" s="65"/>
      <c r="P86" s="65"/>
      <c r="Q86" s="99"/>
      <c r="R86" s="107"/>
      <c r="S86" s="23"/>
      <c r="T86" s="23"/>
      <c r="U86" s="23"/>
      <c r="V86" s="23"/>
      <c r="W86" s="23"/>
      <c r="X86" s="23"/>
      <c r="Y86" s="23"/>
      <c r="Z86" s="23"/>
      <c r="AA86" s="108"/>
      <c r="AB86" s="23"/>
      <c r="AC86" s="109"/>
    </row>
    <row r="87" spans="1:29" hidden="1">
      <c r="A87" s="90"/>
      <c r="B87" s="98"/>
      <c r="C87" s="9"/>
      <c r="D87" s="9"/>
      <c r="E87" s="9"/>
      <c r="F87" s="9"/>
      <c r="G87" s="9"/>
      <c r="H87" s="9"/>
      <c r="I87" s="9"/>
      <c r="J87" s="9"/>
      <c r="K87" s="65"/>
      <c r="L87" s="65"/>
      <c r="M87" s="65"/>
      <c r="N87" s="65"/>
      <c r="O87" s="65"/>
      <c r="P87" s="65"/>
      <c r="Q87" s="99"/>
      <c r="R87" s="107"/>
      <c r="S87" s="23"/>
      <c r="T87" s="23"/>
      <c r="U87" s="23"/>
      <c r="V87" s="23"/>
      <c r="W87" s="23"/>
      <c r="X87" s="23"/>
      <c r="Y87" s="23"/>
      <c r="Z87" s="23"/>
      <c r="AA87" s="108"/>
      <c r="AB87" s="23"/>
      <c r="AC87" s="109"/>
    </row>
    <row r="88" spans="1:29" ht="15.75" hidden="1" thickBot="1">
      <c r="A88" s="91"/>
      <c r="B88" s="100"/>
      <c r="C88" s="10"/>
      <c r="D88" s="10"/>
      <c r="E88" s="10"/>
      <c r="F88" s="10"/>
      <c r="G88" s="10"/>
      <c r="H88" s="10"/>
      <c r="I88" s="10"/>
      <c r="J88" s="10"/>
      <c r="K88" s="101"/>
      <c r="L88" s="101"/>
      <c r="M88" s="101"/>
      <c r="N88" s="101"/>
      <c r="O88" s="101"/>
      <c r="P88" s="101"/>
      <c r="Q88" s="102"/>
      <c r="R88" s="107"/>
      <c r="S88" s="23"/>
      <c r="T88" s="23"/>
      <c r="U88" s="23"/>
      <c r="V88" s="23"/>
      <c r="W88" s="23"/>
      <c r="X88" s="23"/>
      <c r="Y88" s="23"/>
      <c r="Z88" s="23"/>
      <c r="AA88" s="108"/>
      <c r="AB88" s="23"/>
      <c r="AC88" s="109"/>
    </row>
    <row r="89" spans="1:29" ht="27" thickBot="1">
      <c r="A89" s="4">
        <v>6</v>
      </c>
      <c r="B89" s="46" t="s">
        <v>22</v>
      </c>
      <c r="C89" s="37">
        <f t="shared" ref="C89:P89" si="14">SUM(C90:C105)</f>
        <v>0</v>
      </c>
      <c r="D89" s="37">
        <f t="shared" si="14"/>
        <v>0</v>
      </c>
      <c r="E89" s="37">
        <f t="shared" si="14"/>
        <v>4889738.9700000007</v>
      </c>
      <c r="F89" s="37">
        <f t="shared" si="14"/>
        <v>-1889738.9700000002</v>
      </c>
      <c r="G89" s="37">
        <f t="shared" si="14"/>
        <v>0</v>
      </c>
      <c r="H89" s="37">
        <f t="shared" si="14"/>
        <v>0</v>
      </c>
      <c r="I89" s="37">
        <f t="shared" si="14"/>
        <v>2559731</v>
      </c>
      <c r="J89" s="37">
        <f t="shared" si="14"/>
        <v>-1320897</v>
      </c>
      <c r="K89" s="37">
        <f t="shared" si="14"/>
        <v>0</v>
      </c>
      <c r="L89" s="37">
        <f t="shared" si="14"/>
        <v>0</v>
      </c>
      <c r="M89" s="37">
        <f t="shared" si="14"/>
        <v>4250000</v>
      </c>
      <c r="N89" s="37">
        <f t="shared" si="14"/>
        <v>0</v>
      </c>
      <c r="O89" s="37">
        <f t="shared" si="14"/>
        <v>0</v>
      </c>
      <c r="P89" s="37">
        <f t="shared" si="14"/>
        <v>0</v>
      </c>
      <c r="Q89" s="7">
        <f>SUM(C89:P89)</f>
        <v>8488834</v>
      </c>
      <c r="R89" s="37">
        <f t="shared" ref="R89:AA89" si="15">SUM(R90:R105)</f>
        <v>0</v>
      </c>
      <c r="S89" s="37">
        <f t="shared" si="15"/>
        <v>0</v>
      </c>
      <c r="T89" s="37">
        <f t="shared" si="15"/>
        <v>0</v>
      </c>
      <c r="U89" s="37">
        <f t="shared" si="15"/>
        <v>0</v>
      </c>
      <c r="V89" s="37">
        <f t="shared" si="15"/>
        <v>2050000</v>
      </c>
      <c r="W89" s="37">
        <f t="shared" si="15"/>
        <v>0</v>
      </c>
      <c r="X89" s="37">
        <f t="shared" si="15"/>
        <v>0</v>
      </c>
      <c r="Y89" s="37">
        <f t="shared" si="15"/>
        <v>0</v>
      </c>
      <c r="Z89" s="37">
        <f t="shared" si="15"/>
        <v>0</v>
      </c>
      <c r="AA89" s="37">
        <f t="shared" si="15"/>
        <v>0</v>
      </c>
      <c r="AB89" s="37">
        <f t="shared" ref="AB89:AC89" si="16">SUM(AB90:AB105)</f>
        <v>0</v>
      </c>
      <c r="AC89" s="24">
        <f t="shared" si="16"/>
        <v>0</v>
      </c>
    </row>
    <row r="90" spans="1:29" ht="26.25">
      <c r="A90" s="154" t="s">
        <v>32</v>
      </c>
      <c r="B90" s="47" t="s">
        <v>105</v>
      </c>
      <c r="C90" s="34"/>
      <c r="D90" s="17"/>
      <c r="E90" s="34"/>
      <c r="F90" s="17"/>
      <c r="G90" s="22"/>
      <c r="H90" s="28"/>
      <c r="I90" s="34"/>
      <c r="J90" s="17">
        <v>-210949</v>
      </c>
      <c r="K90" s="22"/>
      <c r="L90" s="28"/>
      <c r="M90" s="34"/>
      <c r="N90" s="17"/>
      <c r="O90" s="22"/>
      <c r="P90" s="9"/>
      <c r="Q90" s="164"/>
      <c r="R90" s="34"/>
      <c r="S90" s="9"/>
      <c r="T90" s="9"/>
      <c r="U90" s="9"/>
      <c r="V90" s="9"/>
      <c r="W90" s="9"/>
      <c r="X90" s="9"/>
      <c r="Y90" s="9"/>
      <c r="Z90" s="9"/>
      <c r="AA90" s="9"/>
      <c r="AB90" s="9"/>
      <c r="AC90" s="17"/>
    </row>
    <row r="91" spans="1:29">
      <c r="A91" s="154"/>
      <c r="B91" s="47" t="s">
        <v>56</v>
      </c>
      <c r="C91" s="34"/>
      <c r="D91" s="17"/>
      <c r="E91" s="34"/>
      <c r="F91" s="17"/>
      <c r="G91" s="22"/>
      <c r="H91" s="28"/>
      <c r="I91" s="34"/>
      <c r="J91" s="17"/>
      <c r="K91" s="22"/>
      <c r="L91" s="28"/>
      <c r="M91" s="34">
        <v>1600000</v>
      </c>
      <c r="N91" s="17"/>
      <c r="O91" s="22"/>
      <c r="P91" s="9"/>
      <c r="Q91" s="164"/>
      <c r="R91" s="34"/>
      <c r="S91" s="9"/>
      <c r="T91" s="9"/>
      <c r="U91" s="9"/>
      <c r="V91" s="9"/>
      <c r="W91" s="9"/>
      <c r="X91" s="9"/>
      <c r="Y91" s="9"/>
      <c r="Z91" s="9"/>
      <c r="AA91" s="9"/>
      <c r="AB91" s="9"/>
      <c r="AC91" s="17"/>
    </row>
    <row r="92" spans="1:29">
      <c r="A92" s="154"/>
      <c r="B92" s="47" t="s">
        <v>57</v>
      </c>
      <c r="C92" s="34"/>
      <c r="D92" s="17"/>
      <c r="E92" s="34">
        <v>3000000</v>
      </c>
      <c r="F92" s="17"/>
      <c r="G92" s="22"/>
      <c r="H92" s="28"/>
      <c r="I92" s="34"/>
      <c r="J92" s="17"/>
      <c r="K92" s="22"/>
      <c r="L92" s="28"/>
      <c r="M92" s="34"/>
      <c r="N92" s="17"/>
      <c r="O92" s="22"/>
      <c r="P92" s="9"/>
      <c r="Q92" s="164"/>
      <c r="R92" s="34"/>
      <c r="S92" s="9"/>
      <c r="T92" s="9"/>
      <c r="U92" s="9"/>
      <c r="V92" s="9"/>
      <c r="W92" s="9"/>
      <c r="X92" s="9"/>
      <c r="Y92" s="9"/>
      <c r="Z92" s="9"/>
      <c r="AA92" s="9"/>
      <c r="AB92" s="9"/>
      <c r="AC92" s="17"/>
    </row>
    <row r="93" spans="1:29">
      <c r="A93" s="154"/>
      <c r="B93" s="47" t="s">
        <v>58</v>
      </c>
      <c r="C93" s="34"/>
      <c r="D93" s="17"/>
      <c r="E93" s="34"/>
      <c r="F93" s="17"/>
      <c r="G93" s="22"/>
      <c r="H93" s="28"/>
      <c r="I93" s="34"/>
      <c r="J93" s="17"/>
      <c r="K93" s="22"/>
      <c r="L93" s="28"/>
      <c r="M93" s="34">
        <v>900000</v>
      </c>
      <c r="N93" s="17"/>
      <c r="O93" s="22"/>
      <c r="P93" s="9"/>
      <c r="Q93" s="164"/>
      <c r="R93" s="34"/>
      <c r="S93" s="9"/>
      <c r="T93" s="9"/>
      <c r="U93" s="9"/>
      <c r="V93" s="9">
        <v>900000</v>
      </c>
      <c r="W93" s="9"/>
      <c r="X93" s="9"/>
      <c r="Y93" s="9"/>
      <c r="Z93" s="9"/>
      <c r="AA93" s="9"/>
      <c r="AB93" s="9"/>
      <c r="AC93" s="17"/>
    </row>
    <row r="94" spans="1:29" ht="26.25">
      <c r="A94" s="154"/>
      <c r="B94" s="47" t="s">
        <v>72</v>
      </c>
      <c r="C94" s="34"/>
      <c r="D94" s="17"/>
      <c r="E94" s="34"/>
      <c r="F94" s="17"/>
      <c r="G94" s="22"/>
      <c r="H94" s="28"/>
      <c r="I94" s="34"/>
      <c r="J94" s="17"/>
      <c r="K94" s="22"/>
      <c r="L94" s="28"/>
      <c r="M94" s="34">
        <v>150000</v>
      </c>
      <c r="N94" s="17"/>
      <c r="O94" s="22"/>
      <c r="P94" s="9"/>
      <c r="Q94" s="164"/>
      <c r="R94" s="34"/>
      <c r="S94" s="9"/>
      <c r="T94" s="9"/>
      <c r="U94" s="9"/>
      <c r="V94" s="9">
        <v>150000</v>
      </c>
      <c r="W94" s="9"/>
      <c r="X94" s="9"/>
      <c r="Y94" s="9"/>
      <c r="Z94" s="9"/>
      <c r="AA94" s="9"/>
      <c r="AB94" s="9"/>
      <c r="AC94" s="17"/>
    </row>
    <row r="95" spans="1:29">
      <c r="A95" s="154"/>
      <c r="B95" s="47" t="s">
        <v>92</v>
      </c>
      <c r="C95" s="34"/>
      <c r="D95" s="17"/>
      <c r="E95" s="34"/>
      <c r="F95" s="17"/>
      <c r="G95" s="22"/>
      <c r="H95" s="28"/>
      <c r="I95" s="34"/>
      <c r="J95" s="17"/>
      <c r="K95" s="22"/>
      <c r="L95" s="28"/>
      <c r="M95" s="34">
        <v>1600000</v>
      </c>
      <c r="N95" s="17"/>
      <c r="O95" s="22"/>
      <c r="P95" s="9"/>
      <c r="Q95" s="164"/>
      <c r="R95" s="34"/>
      <c r="S95" s="9"/>
      <c r="T95" s="9"/>
      <c r="U95" s="9"/>
      <c r="V95" s="9">
        <v>1000000</v>
      </c>
      <c r="W95" s="9"/>
      <c r="X95" s="9"/>
      <c r="Y95" s="9"/>
      <c r="Z95" s="9"/>
      <c r="AA95" s="9"/>
      <c r="AB95" s="9"/>
      <c r="AC95" s="17"/>
    </row>
    <row r="96" spans="1:29">
      <c r="A96" s="154"/>
      <c r="B96" s="47" t="s">
        <v>101</v>
      </c>
      <c r="C96" s="34"/>
      <c r="D96" s="17"/>
      <c r="E96" s="34"/>
      <c r="F96" s="17"/>
      <c r="G96" s="22"/>
      <c r="H96" s="28"/>
      <c r="I96" s="34">
        <v>250000</v>
      </c>
      <c r="J96" s="17"/>
      <c r="K96" s="22"/>
      <c r="L96" s="28"/>
      <c r="M96" s="34"/>
      <c r="N96" s="17"/>
      <c r="O96" s="22"/>
      <c r="P96" s="9"/>
      <c r="Q96" s="164"/>
      <c r="R96" s="34"/>
      <c r="S96" s="9"/>
      <c r="T96" s="9"/>
      <c r="U96" s="9"/>
      <c r="V96" s="9"/>
      <c r="W96" s="9"/>
      <c r="X96" s="9"/>
      <c r="Y96" s="9"/>
      <c r="Z96" s="9"/>
      <c r="AA96" s="9"/>
      <c r="AB96" s="9"/>
      <c r="AC96" s="17"/>
    </row>
    <row r="97" spans="1:29" ht="15" customHeight="1">
      <c r="A97" s="154"/>
      <c r="B97" s="47" t="s">
        <v>102</v>
      </c>
      <c r="C97" s="34"/>
      <c r="D97" s="17"/>
      <c r="E97" s="34"/>
      <c r="F97" s="17"/>
      <c r="G97" s="22"/>
      <c r="H97" s="28"/>
      <c r="I97" s="34"/>
      <c r="J97" s="17">
        <v>-687742</v>
      </c>
      <c r="K97" s="22"/>
      <c r="L97" s="28"/>
      <c r="M97" s="34"/>
      <c r="N97" s="17"/>
      <c r="O97" s="22"/>
      <c r="P97" s="9"/>
      <c r="Q97" s="164"/>
      <c r="R97" s="34"/>
      <c r="S97" s="9"/>
      <c r="T97" s="9"/>
      <c r="U97" s="9"/>
      <c r="V97" s="9"/>
      <c r="W97" s="9"/>
      <c r="X97" s="9"/>
      <c r="Y97" s="9"/>
      <c r="Z97" s="9"/>
      <c r="AA97" s="9"/>
      <c r="AB97" s="9"/>
      <c r="AC97" s="17"/>
    </row>
    <row r="98" spans="1:29" ht="26.25" customHeight="1">
      <c r="A98" s="154"/>
      <c r="B98" s="47" t="s">
        <v>103</v>
      </c>
      <c r="C98" s="34"/>
      <c r="D98" s="17"/>
      <c r="E98" s="34"/>
      <c r="F98" s="17"/>
      <c r="G98" s="22"/>
      <c r="H98" s="28"/>
      <c r="I98" s="34">
        <f>687742-199381-60213</f>
        <v>428148</v>
      </c>
      <c r="J98" s="17"/>
      <c r="K98" s="22"/>
      <c r="L98" s="28"/>
      <c r="M98" s="34"/>
      <c r="N98" s="17"/>
      <c r="O98" s="22"/>
      <c r="P98" s="9"/>
      <c r="Q98" s="164"/>
      <c r="R98" s="34"/>
      <c r="S98" s="9"/>
      <c r="T98" s="9"/>
      <c r="U98" s="9"/>
      <c r="V98" s="9"/>
      <c r="W98" s="9"/>
      <c r="X98" s="9"/>
      <c r="Y98" s="9"/>
      <c r="Z98" s="9"/>
      <c r="AA98" s="9"/>
      <c r="AB98" s="9"/>
      <c r="AC98" s="17"/>
    </row>
    <row r="99" spans="1:29">
      <c r="A99" s="154"/>
      <c r="B99" s="47" t="s">
        <v>104</v>
      </c>
      <c r="C99" s="34"/>
      <c r="D99" s="17"/>
      <c r="E99" s="34"/>
      <c r="F99" s="17"/>
      <c r="G99" s="22"/>
      <c r="H99" s="28"/>
      <c r="I99" s="34">
        <v>146780</v>
      </c>
      <c r="J99" s="17"/>
      <c r="K99" s="22"/>
      <c r="L99" s="28"/>
      <c r="M99" s="34"/>
      <c r="N99" s="17"/>
      <c r="O99" s="22"/>
      <c r="P99" s="9"/>
      <c r="Q99" s="164"/>
      <c r="R99" s="34"/>
      <c r="S99" s="9"/>
      <c r="T99" s="9"/>
      <c r="U99" s="9"/>
      <c r="V99" s="9"/>
      <c r="W99" s="9"/>
      <c r="X99" s="9"/>
      <c r="Y99" s="9"/>
      <c r="Z99" s="9"/>
      <c r="AA99" s="9"/>
      <c r="AB99" s="9"/>
      <c r="AC99" s="17"/>
    </row>
    <row r="100" spans="1:29" ht="26.25">
      <c r="A100" s="154"/>
      <c r="B100" s="47" t="s">
        <v>122</v>
      </c>
      <c r="C100" s="34"/>
      <c r="D100" s="17"/>
      <c r="E100" s="34"/>
      <c r="F100" s="17"/>
      <c r="G100" s="22"/>
      <c r="H100" s="28"/>
      <c r="I100" s="34">
        <v>174803</v>
      </c>
      <c r="J100" s="17"/>
      <c r="K100" s="22"/>
      <c r="L100" s="28"/>
      <c r="M100" s="34"/>
      <c r="N100" s="17"/>
      <c r="O100" s="22"/>
      <c r="P100" s="9"/>
      <c r="Q100" s="164"/>
      <c r="R100" s="3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17"/>
    </row>
    <row r="101" spans="1:29">
      <c r="A101" s="154"/>
      <c r="B101" s="47" t="s">
        <v>119</v>
      </c>
      <c r="C101" s="34"/>
      <c r="D101" s="17"/>
      <c r="E101" s="34"/>
      <c r="F101" s="17"/>
      <c r="G101" s="22"/>
      <c r="H101" s="28"/>
      <c r="I101" s="34">
        <v>760000</v>
      </c>
      <c r="J101" s="17"/>
      <c r="K101" s="22"/>
      <c r="L101" s="28"/>
      <c r="M101" s="34"/>
      <c r="N101" s="17"/>
      <c r="O101" s="22"/>
      <c r="P101" s="9"/>
      <c r="Q101" s="164"/>
      <c r="R101" s="3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17"/>
    </row>
    <row r="102" spans="1:29" ht="26.25" customHeight="1">
      <c r="A102" s="154"/>
      <c r="B102" s="47" t="s">
        <v>121</v>
      </c>
      <c r="C102" s="34"/>
      <c r="D102" s="17"/>
      <c r="E102" s="34"/>
      <c r="F102" s="17"/>
      <c r="G102" s="22"/>
      <c r="H102" s="28"/>
      <c r="I102" s="34"/>
      <c r="J102" s="17">
        <v>-422206</v>
      </c>
      <c r="K102" s="22"/>
      <c r="L102" s="28"/>
      <c r="M102" s="34"/>
      <c r="N102" s="17"/>
      <c r="O102" s="22"/>
      <c r="P102" s="9"/>
      <c r="Q102" s="164"/>
      <c r="R102" s="3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17"/>
    </row>
    <row r="103" spans="1:29" ht="39">
      <c r="A103" s="154"/>
      <c r="B103" s="47" t="s">
        <v>118</v>
      </c>
      <c r="C103" s="34"/>
      <c r="D103" s="17"/>
      <c r="E103" s="34">
        <f>1283479.11+606259.86</f>
        <v>1889738.9700000002</v>
      </c>
      <c r="F103" s="17"/>
      <c r="G103" s="22"/>
      <c r="H103" s="28"/>
      <c r="I103" s="34"/>
      <c r="J103" s="17"/>
      <c r="K103" s="22"/>
      <c r="L103" s="28"/>
      <c r="M103" s="34"/>
      <c r="N103" s="17"/>
      <c r="O103" s="22"/>
      <c r="P103" s="9"/>
      <c r="Q103" s="164"/>
      <c r="R103" s="3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17"/>
    </row>
    <row r="104" spans="1:29">
      <c r="A104" s="154"/>
      <c r="B104" s="47" t="s">
        <v>113</v>
      </c>
      <c r="C104" s="34"/>
      <c r="D104" s="17"/>
      <c r="E104" s="34"/>
      <c r="F104" s="17"/>
      <c r="G104" s="22"/>
      <c r="H104" s="28"/>
      <c r="I104" s="34">
        <v>800000</v>
      </c>
      <c r="J104" s="17"/>
      <c r="K104" s="22"/>
      <c r="L104" s="28"/>
      <c r="M104" s="34"/>
      <c r="N104" s="17"/>
      <c r="O104" s="22"/>
      <c r="P104" s="9"/>
      <c r="Q104" s="164"/>
      <c r="R104" s="3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17"/>
    </row>
    <row r="105" spans="1:29" ht="15.75" thickBot="1">
      <c r="A105" s="154"/>
      <c r="B105" s="47" t="s">
        <v>120</v>
      </c>
      <c r="C105" s="34"/>
      <c r="D105" s="17"/>
      <c r="E105" s="34"/>
      <c r="F105" s="17">
        <f>-1283479.11-606259.86</f>
        <v>-1889738.9700000002</v>
      </c>
      <c r="G105" s="22"/>
      <c r="H105" s="28"/>
      <c r="I105" s="34"/>
      <c r="J105" s="17"/>
      <c r="K105" s="22"/>
      <c r="L105" s="28"/>
      <c r="M105" s="34"/>
      <c r="N105" s="17"/>
      <c r="O105" s="22"/>
      <c r="P105" s="9"/>
      <c r="Q105" s="164"/>
      <c r="R105" s="3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17"/>
    </row>
    <row r="106" spans="1:29" ht="27" thickBot="1">
      <c r="A106" s="5">
        <v>7</v>
      </c>
      <c r="B106" s="45" t="s">
        <v>11</v>
      </c>
      <c r="C106" s="37">
        <f>SUM(C107:C135)</f>
        <v>0</v>
      </c>
      <c r="D106" s="37">
        <f t="shared" ref="D106:N106" si="17">SUM(D107:D135)</f>
        <v>0</v>
      </c>
      <c r="E106" s="37">
        <f t="shared" si="17"/>
        <v>17575064.469999999</v>
      </c>
      <c r="F106" s="37">
        <f t="shared" si="17"/>
        <v>-2988471.47</v>
      </c>
      <c r="G106" s="37">
        <f t="shared" si="17"/>
        <v>0</v>
      </c>
      <c r="H106" s="37">
        <f t="shared" si="17"/>
        <v>0</v>
      </c>
      <c r="I106" s="37">
        <f t="shared" si="17"/>
        <v>3265894</v>
      </c>
      <c r="J106" s="37">
        <f t="shared" si="17"/>
        <v>-731495</v>
      </c>
      <c r="K106" s="37">
        <f t="shared" si="17"/>
        <v>0</v>
      </c>
      <c r="L106" s="37">
        <f t="shared" si="17"/>
        <v>0</v>
      </c>
      <c r="M106" s="37">
        <f t="shared" si="17"/>
        <v>59074543.5</v>
      </c>
      <c r="N106" s="37">
        <f t="shared" si="17"/>
        <v>0</v>
      </c>
      <c r="O106" s="37">
        <f t="shared" ref="O106:P106" si="18">SUM(O107:O134)</f>
        <v>0</v>
      </c>
      <c r="P106" s="37">
        <f t="shared" si="18"/>
        <v>0</v>
      </c>
      <c r="Q106" s="13">
        <f>SUM(C106:P106)</f>
        <v>76195535.5</v>
      </c>
      <c r="R106" s="37">
        <f t="shared" ref="R106:AB106" si="19">SUM(R107:R134)</f>
        <v>0</v>
      </c>
      <c r="S106" s="37">
        <f t="shared" si="19"/>
        <v>0</v>
      </c>
      <c r="T106" s="37">
        <f t="shared" si="19"/>
        <v>300000</v>
      </c>
      <c r="U106" s="37">
        <f t="shared" si="19"/>
        <v>0</v>
      </c>
      <c r="V106" s="37">
        <f t="shared" si="19"/>
        <v>45006000</v>
      </c>
      <c r="W106" s="37">
        <f t="shared" si="19"/>
        <v>0</v>
      </c>
      <c r="X106" s="37">
        <f t="shared" si="19"/>
        <v>0</v>
      </c>
      <c r="Y106" s="37">
        <f t="shared" si="19"/>
        <v>0</v>
      </c>
      <c r="Z106" s="37">
        <f t="shared" si="19"/>
        <v>0</v>
      </c>
      <c r="AA106" s="37">
        <f t="shared" si="19"/>
        <v>0</v>
      </c>
      <c r="AB106" s="37">
        <f t="shared" si="19"/>
        <v>0</v>
      </c>
      <c r="AC106" s="7">
        <f>SUM(AC107:AC118)</f>
        <v>0</v>
      </c>
    </row>
    <row r="107" spans="1:29">
      <c r="A107" s="146"/>
      <c r="B107" s="47" t="s">
        <v>36</v>
      </c>
      <c r="C107" s="34"/>
      <c r="D107" s="17"/>
      <c r="E107" s="34">
        <v>1493593</v>
      </c>
      <c r="F107" s="17"/>
      <c r="G107" s="22"/>
      <c r="H107" s="28"/>
      <c r="I107" s="34">
        <v>342000</v>
      </c>
      <c r="J107" s="17"/>
      <c r="K107" s="22"/>
      <c r="L107" s="28"/>
      <c r="M107" s="34"/>
      <c r="N107" s="17"/>
      <c r="O107" s="33"/>
      <c r="P107" s="8"/>
      <c r="Q107" s="94"/>
      <c r="R107" s="34"/>
      <c r="S107" s="9"/>
      <c r="T107" s="9"/>
      <c r="U107" s="9"/>
      <c r="V107" s="9"/>
      <c r="W107" s="9"/>
      <c r="X107" s="9"/>
      <c r="Y107" s="9"/>
      <c r="Z107" s="9"/>
      <c r="AA107" s="17"/>
      <c r="AB107" s="9"/>
      <c r="AC107" s="17"/>
    </row>
    <row r="108" spans="1:29">
      <c r="A108" s="153"/>
      <c r="B108" s="49" t="s">
        <v>59</v>
      </c>
      <c r="C108" s="35"/>
      <c r="D108" s="36"/>
      <c r="E108" s="35">
        <v>6000000</v>
      </c>
      <c r="F108" s="36"/>
      <c r="G108" s="32"/>
      <c r="H108" s="29"/>
      <c r="I108" s="35"/>
      <c r="J108" s="36"/>
      <c r="K108" s="32"/>
      <c r="L108" s="29"/>
      <c r="M108" s="35"/>
      <c r="N108" s="36"/>
      <c r="O108" s="33"/>
      <c r="P108" s="8"/>
      <c r="Q108" s="84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>
      <c r="A109" s="153"/>
      <c r="B109" s="51" t="s">
        <v>60</v>
      </c>
      <c r="C109" s="34"/>
      <c r="D109" s="17"/>
      <c r="E109" s="34">
        <v>1600000</v>
      </c>
      <c r="F109" s="17"/>
      <c r="G109" s="22"/>
      <c r="H109" s="28"/>
      <c r="I109" s="34"/>
      <c r="J109" s="17"/>
      <c r="K109" s="22"/>
      <c r="L109" s="28"/>
      <c r="M109" s="34"/>
      <c r="N109" s="17"/>
      <c r="O109" s="22"/>
      <c r="P109" s="9"/>
      <c r="Q109" s="84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5.6" customHeight="1">
      <c r="A110" s="153"/>
      <c r="B110" s="51" t="s">
        <v>66</v>
      </c>
      <c r="C110" s="34"/>
      <c r="D110" s="17"/>
      <c r="E110" s="34"/>
      <c r="F110" s="17"/>
      <c r="G110" s="22"/>
      <c r="H110" s="28"/>
      <c r="I110" s="34"/>
      <c r="J110" s="17"/>
      <c r="K110" s="22"/>
      <c r="L110" s="28"/>
      <c r="M110" s="34">
        <v>710000</v>
      </c>
      <c r="N110" s="34"/>
      <c r="O110" s="22"/>
      <c r="P110" s="9"/>
      <c r="Q110" s="84"/>
      <c r="R110" s="9"/>
      <c r="S110" s="9"/>
      <c r="T110" s="9"/>
      <c r="U110" s="9"/>
      <c r="V110" s="9">
        <v>781000</v>
      </c>
      <c r="W110" s="9"/>
      <c r="X110" s="9"/>
      <c r="Y110" s="9"/>
      <c r="Z110" s="9"/>
      <c r="AA110" s="9"/>
      <c r="AB110" s="9"/>
      <c r="AC110" s="9"/>
    </row>
    <row r="111" spans="1:29">
      <c r="A111" s="153"/>
      <c r="B111" s="47" t="s">
        <v>65</v>
      </c>
      <c r="C111" s="34"/>
      <c r="D111" s="17"/>
      <c r="E111" s="34"/>
      <c r="F111" s="17"/>
      <c r="G111" s="22"/>
      <c r="H111" s="28"/>
      <c r="I111" s="34"/>
      <c r="J111" s="17"/>
      <c r="K111" s="22"/>
      <c r="L111" s="28"/>
      <c r="M111" s="34">
        <v>7173000</v>
      </c>
      <c r="N111" s="34"/>
      <c r="O111" s="22"/>
      <c r="P111" s="9"/>
      <c r="Q111" s="84"/>
      <c r="R111" s="9"/>
      <c r="S111" s="9"/>
      <c r="T111" s="9"/>
      <c r="U111" s="9"/>
      <c r="V111" s="9">
        <v>7475000</v>
      </c>
      <c r="W111" s="9"/>
      <c r="X111" s="9"/>
      <c r="Y111" s="9"/>
      <c r="Z111" s="9"/>
      <c r="AA111" s="9"/>
      <c r="AB111" s="9"/>
      <c r="AC111" s="9"/>
    </row>
    <row r="112" spans="1:29">
      <c r="A112" s="153"/>
      <c r="B112" s="47" t="s">
        <v>67</v>
      </c>
      <c r="C112" s="34"/>
      <c r="D112" s="17"/>
      <c r="E112" s="34">
        <v>53000</v>
      </c>
      <c r="F112" s="17"/>
      <c r="G112" s="22"/>
      <c r="H112" s="28"/>
      <c r="I112" s="34"/>
      <c r="J112" s="17"/>
      <c r="K112" s="22"/>
      <c r="L112" s="28"/>
      <c r="M112" s="34"/>
      <c r="N112" s="34"/>
      <c r="O112" s="22"/>
      <c r="P112" s="9"/>
      <c r="Q112" s="84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>
      <c r="A113" s="153"/>
      <c r="B113" s="47" t="s">
        <v>82</v>
      </c>
      <c r="C113" s="34"/>
      <c r="D113" s="17"/>
      <c r="E113" s="34"/>
      <c r="F113" s="17"/>
      <c r="G113" s="22"/>
      <c r="H113" s="28"/>
      <c r="I113" s="34"/>
      <c r="J113" s="17">
        <v>-731495</v>
      </c>
      <c r="K113" s="22"/>
      <c r="L113" s="28"/>
      <c r="M113" s="34"/>
      <c r="N113" s="17"/>
      <c r="O113" s="22"/>
      <c r="P113" s="9"/>
      <c r="Q113" s="84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</row>
    <row r="114" spans="1:29" ht="39">
      <c r="A114" s="153"/>
      <c r="B114" s="47" t="s">
        <v>78</v>
      </c>
      <c r="C114" s="34"/>
      <c r="D114" s="17"/>
      <c r="E114" s="34"/>
      <c r="F114" s="17"/>
      <c r="G114" s="22"/>
      <c r="H114" s="28"/>
      <c r="I114" s="34">
        <v>9651</v>
      </c>
      <c r="J114" s="17"/>
      <c r="K114" s="22"/>
      <c r="L114" s="28"/>
      <c r="M114" s="34"/>
      <c r="N114" s="17"/>
      <c r="O114" s="22"/>
      <c r="P114" s="9"/>
      <c r="Q114" s="84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</row>
    <row r="115" spans="1:29" ht="39">
      <c r="A115" s="153"/>
      <c r="B115" s="50" t="s">
        <v>79</v>
      </c>
      <c r="C115" s="34"/>
      <c r="D115" s="17"/>
      <c r="E115" s="34"/>
      <c r="F115" s="17"/>
      <c r="G115" s="22"/>
      <c r="H115" s="28"/>
      <c r="I115" s="34">
        <v>309170</v>
      </c>
      <c r="J115" s="17"/>
      <c r="K115" s="22"/>
      <c r="L115" s="28"/>
      <c r="M115" s="34"/>
      <c r="N115" s="17"/>
      <c r="O115" s="22"/>
      <c r="P115" s="9"/>
      <c r="Q115" s="84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</row>
    <row r="116" spans="1:29" ht="26.25">
      <c r="A116" s="153"/>
      <c r="B116" s="47" t="s">
        <v>114</v>
      </c>
      <c r="C116" s="34"/>
      <c r="D116" s="17"/>
      <c r="E116" s="34"/>
      <c r="F116" s="17"/>
      <c r="G116" s="22"/>
      <c r="H116" s="28"/>
      <c r="I116" s="34">
        <v>300000</v>
      </c>
      <c r="J116" s="36"/>
      <c r="K116" s="32"/>
      <c r="L116" s="29"/>
      <c r="M116" s="35"/>
      <c r="N116" s="36"/>
      <c r="O116" s="32"/>
      <c r="P116" s="10"/>
      <c r="Q116" s="84"/>
      <c r="R116" s="9"/>
      <c r="S116" s="9"/>
      <c r="T116" s="9">
        <v>300000</v>
      </c>
      <c r="U116" s="9"/>
      <c r="V116" s="9"/>
      <c r="W116" s="9"/>
      <c r="X116" s="9"/>
      <c r="Y116" s="9"/>
      <c r="Z116" s="9"/>
      <c r="AA116" s="9"/>
      <c r="AB116" s="9"/>
      <c r="AC116" s="9"/>
    </row>
    <row r="117" spans="1:29">
      <c r="A117" s="153"/>
      <c r="B117" s="47" t="s">
        <v>80</v>
      </c>
      <c r="C117" s="34"/>
      <c r="D117" s="17"/>
      <c r="E117" s="34"/>
      <c r="F117" s="17"/>
      <c r="G117" s="22"/>
      <c r="H117" s="28"/>
      <c r="I117" s="34">
        <v>1000000</v>
      </c>
      <c r="J117" s="36"/>
      <c r="K117" s="32"/>
      <c r="L117" s="29"/>
      <c r="M117" s="35">
        <v>1000000</v>
      </c>
      <c r="N117" s="36"/>
      <c r="O117" s="32"/>
      <c r="P117" s="10"/>
      <c r="Q117" s="84"/>
      <c r="R117" s="9"/>
      <c r="S117" s="9"/>
      <c r="T117" s="9"/>
      <c r="U117" s="9"/>
      <c r="V117" s="9">
        <v>1000000</v>
      </c>
      <c r="W117" s="9"/>
      <c r="X117" s="9"/>
      <c r="Y117" s="9"/>
      <c r="Z117" s="9"/>
      <c r="AA117" s="9"/>
      <c r="AB117" s="9"/>
      <c r="AC117" s="9"/>
    </row>
    <row r="118" spans="1:29" ht="26.25">
      <c r="A118" s="153"/>
      <c r="B118" s="52" t="s">
        <v>111</v>
      </c>
      <c r="C118" s="35"/>
      <c r="D118" s="36"/>
      <c r="E118" s="35"/>
      <c r="F118" s="36"/>
      <c r="G118" s="32"/>
      <c r="H118" s="29"/>
      <c r="I118" s="35">
        <v>120622</v>
      </c>
      <c r="J118" s="36"/>
      <c r="K118" s="32"/>
      <c r="L118" s="29"/>
      <c r="M118" s="35"/>
      <c r="N118" s="36"/>
      <c r="O118" s="32"/>
      <c r="P118" s="10"/>
      <c r="Q118" s="84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</row>
    <row r="119" spans="1:29" ht="26.25">
      <c r="A119" s="153"/>
      <c r="B119" s="52" t="s">
        <v>81</v>
      </c>
      <c r="C119" s="35"/>
      <c r="D119" s="36"/>
      <c r="E119" s="35"/>
      <c r="F119" s="36"/>
      <c r="G119" s="32"/>
      <c r="H119" s="29"/>
      <c r="I119" s="35">
        <v>50000</v>
      </c>
      <c r="J119" s="36"/>
      <c r="K119" s="32"/>
      <c r="L119" s="29"/>
      <c r="M119" s="35"/>
      <c r="N119" s="36"/>
      <c r="O119" s="23"/>
      <c r="P119" s="12"/>
      <c r="Q119" s="84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</row>
    <row r="120" spans="1:29">
      <c r="A120" s="153"/>
      <c r="B120" s="106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>
        <v>2300000</v>
      </c>
      <c r="N120" s="9"/>
      <c r="O120" s="23"/>
      <c r="P120" s="12"/>
      <c r="Q120" s="84"/>
      <c r="R120" s="9"/>
      <c r="S120" s="9"/>
      <c r="T120" s="9"/>
      <c r="U120" s="9"/>
      <c r="V120" s="9">
        <v>2300000</v>
      </c>
      <c r="W120" s="9"/>
      <c r="X120" s="9"/>
      <c r="Y120" s="9"/>
      <c r="Z120" s="9"/>
      <c r="AA120" s="9"/>
      <c r="AB120" s="9"/>
      <c r="AC120" s="9"/>
    </row>
    <row r="121" spans="1:29" ht="26.25">
      <c r="A121" s="153"/>
      <c r="B121" s="47" t="s">
        <v>84</v>
      </c>
      <c r="C121" s="9"/>
      <c r="D121" s="9"/>
      <c r="E121" s="9">
        <v>5440000</v>
      </c>
      <c r="F121" s="9"/>
      <c r="G121" s="9"/>
      <c r="H121" s="9"/>
      <c r="I121" s="9"/>
      <c r="J121" s="9"/>
      <c r="K121" s="9"/>
      <c r="L121" s="9"/>
      <c r="M121" s="9">
        <f>5440000+5150000</f>
        <v>10590000</v>
      </c>
      <c r="N121" s="9"/>
      <c r="O121" s="23"/>
      <c r="P121" s="12"/>
      <c r="Q121" s="84"/>
      <c r="R121" s="9"/>
      <c r="S121" s="9"/>
      <c r="T121" s="9"/>
      <c r="U121" s="9"/>
      <c r="V121" s="9">
        <v>5500000</v>
      </c>
      <c r="W121" s="9"/>
      <c r="X121" s="9"/>
      <c r="Y121" s="9"/>
      <c r="Z121" s="9"/>
      <c r="AA121" s="9"/>
      <c r="AB121" s="9"/>
      <c r="AC121" s="9"/>
    </row>
    <row r="122" spans="1:29" ht="26.25">
      <c r="A122" s="153"/>
      <c r="B122" s="52" t="s">
        <v>85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>
        <v>450000</v>
      </c>
      <c r="N122" s="9"/>
      <c r="O122" s="23"/>
      <c r="P122" s="12"/>
      <c r="Q122" s="84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</row>
    <row r="123" spans="1:29">
      <c r="A123" s="153"/>
      <c r="B123" s="106" t="s">
        <v>86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>
        <f>21788394.5-1000000-600000</f>
        <v>20188394.5</v>
      </c>
      <c r="N123" s="9"/>
      <c r="O123" s="23"/>
      <c r="P123" s="12"/>
      <c r="Q123" s="84"/>
      <c r="R123" s="9"/>
      <c r="S123" s="9"/>
      <c r="T123" s="9"/>
      <c r="U123" s="9"/>
      <c r="V123" s="9">
        <v>15560000</v>
      </c>
      <c r="W123" s="9"/>
      <c r="X123" s="9"/>
      <c r="Y123" s="9"/>
      <c r="Z123" s="9"/>
      <c r="AA123" s="9"/>
      <c r="AB123" s="9"/>
      <c r="AC123" s="9"/>
    </row>
    <row r="124" spans="1:29">
      <c r="A124" s="153"/>
      <c r="B124" s="106" t="s">
        <v>87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>
        <v>7200000</v>
      </c>
      <c r="N124" s="9"/>
      <c r="O124" s="23"/>
      <c r="P124" s="12"/>
      <c r="Q124" s="83"/>
      <c r="R124" s="9"/>
      <c r="S124" s="9"/>
      <c r="T124" s="9"/>
      <c r="U124" s="9"/>
      <c r="V124" s="9">
        <v>4800000</v>
      </c>
      <c r="W124" s="9"/>
      <c r="X124" s="9"/>
      <c r="Y124" s="9"/>
      <c r="Z124" s="9"/>
      <c r="AA124" s="9"/>
      <c r="AB124" s="9"/>
      <c r="AC124" s="9"/>
    </row>
    <row r="125" spans="1:29" ht="26.25">
      <c r="A125" s="153"/>
      <c r="B125" s="106" t="s">
        <v>88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>
        <v>2563149</v>
      </c>
      <c r="N125" s="9"/>
      <c r="O125" s="23"/>
      <c r="P125" s="12"/>
      <c r="Q125" s="8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</row>
    <row r="126" spans="1:29">
      <c r="A126" s="153"/>
      <c r="B126" s="106" t="s">
        <v>89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>
        <v>6900000</v>
      </c>
      <c r="N126" s="9"/>
      <c r="O126" s="23"/>
      <c r="P126" s="12"/>
      <c r="Q126" s="85"/>
      <c r="R126" s="9"/>
      <c r="S126" s="9"/>
      <c r="T126" s="9"/>
      <c r="U126" s="9"/>
      <c r="V126" s="9">
        <v>7590000</v>
      </c>
      <c r="W126" s="9"/>
      <c r="X126" s="9"/>
      <c r="Y126" s="9"/>
      <c r="Z126" s="9"/>
      <c r="AA126" s="9"/>
      <c r="AB126" s="9"/>
      <c r="AC126" s="9"/>
    </row>
    <row r="127" spans="1:29">
      <c r="A127" s="153"/>
      <c r="B127" s="106" t="s">
        <v>95</v>
      </c>
      <c r="C127" s="9"/>
      <c r="D127" s="9"/>
      <c r="E127" s="9"/>
      <c r="F127" s="9"/>
      <c r="G127" s="9"/>
      <c r="H127" s="9"/>
      <c r="I127" s="9">
        <v>108358</v>
      </c>
      <c r="J127" s="9"/>
      <c r="K127" s="9"/>
      <c r="L127" s="9"/>
      <c r="M127" s="9"/>
      <c r="N127" s="9"/>
      <c r="O127" s="23"/>
      <c r="P127" s="12"/>
      <c r="Q127" s="112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</row>
    <row r="128" spans="1:29" hidden="1">
      <c r="A128" s="153"/>
      <c r="B128" s="106" t="s">
        <v>106</v>
      </c>
      <c r="C128" s="9"/>
      <c r="D128" s="9"/>
      <c r="E128" s="9"/>
      <c r="F128" s="9"/>
      <c r="G128" s="9"/>
      <c r="H128" s="9"/>
      <c r="I128" s="126">
        <v>0</v>
      </c>
      <c r="J128" s="9"/>
      <c r="K128" s="9"/>
      <c r="L128" s="9"/>
      <c r="M128" s="9"/>
      <c r="N128" s="9"/>
      <c r="O128" s="23"/>
      <c r="P128" s="12"/>
      <c r="Q128" s="112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</row>
    <row r="129" spans="1:29" ht="26.25">
      <c r="A129" s="153"/>
      <c r="B129" s="106" t="s">
        <v>107</v>
      </c>
      <c r="C129" s="9"/>
      <c r="D129" s="9"/>
      <c r="E129" s="9"/>
      <c r="F129" s="9"/>
      <c r="G129" s="9"/>
      <c r="H129" s="9"/>
      <c r="I129" s="9">
        <v>49772</v>
      </c>
      <c r="J129" s="9"/>
      <c r="K129" s="9"/>
      <c r="L129" s="9"/>
      <c r="M129" s="9"/>
      <c r="N129" s="9"/>
      <c r="O129" s="23"/>
      <c r="P129" s="12"/>
      <c r="Q129" s="112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</row>
    <row r="130" spans="1:29">
      <c r="A130" s="153"/>
      <c r="B130" s="106" t="s">
        <v>108</v>
      </c>
      <c r="C130" s="9"/>
      <c r="D130" s="9"/>
      <c r="E130" s="9"/>
      <c r="F130" s="9"/>
      <c r="G130" s="9"/>
      <c r="H130" s="9"/>
      <c r="I130" s="9">
        <v>119400</v>
      </c>
      <c r="J130" s="9"/>
      <c r="K130" s="9"/>
      <c r="L130" s="9"/>
      <c r="M130" s="9"/>
      <c r="N130" s="9"/>
      <c r="O130" s="23"/>
      <c r="P130" s="12"/>
      <c r="Q130" s="112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</row>
    <row r="131" spans="1:29" hidden="1">
      <c r="A131" s="153"/>
      <c r="B131" s="106" t="s">
        <v>113</v>
      </c>
      <c r="C131" s="9"/>
      <c r="D131" s="9"/>
      <c r="E131" s="9"/>
      <c r="F131" s="9"/>
      <c r="G131" s="9"/>
      <c r="H131" s="9"/>
      <c r="I131" s="9">
        <v>0</v>
      </c>
      <c r="J131" s="9"/>
      <c r="K131" s="9"/>
      <c r="L131" s="9"/>
      <c r="M131" s="9"/>
      <c r="N131" s="9"/>
      <c r="O131" s="23"/>
      <c r="P131" s="12"/>
      <c r="Q131" s="83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</row>
    <row r="132" spans="1:29" ht="26.25">
      <c r="A132" s="153"/>
      <c r="B132" s="106" t="s">
        <v>110</v>
      </c>
      <c r="C132" s="9"/>
      <c r="D132" s="9"/>
      <c r="E132" s="9"/>
      <c r="F132" s="9"/>
      <c r="G132" s="9"/>
      <c r="H132" s="9"/>
      <c r="I132" s="9">
        <v>331000</v>
      </c>
      <c r="J132" s="9"/>
      <c r="K132" s="9"/>
      <c r="L132" s="9"/>
      <c r="M132" s="9"/>
      <c r="N132" s="9"/>
      <c r="O132" s="23"/>
      <c r="P132" s="12"/>
      <c r="Q132" s="8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</row>
    <row r="133" spans="1:29">
      <c r="A133" s="114"/>
      <c r="B133" s="106" t="s">
        <v>109</v>
      </c>
      <c r="C133" s="9"/>
      <c r="D133" s="9"/>
      <c r="E133" s="9"/>
      <c r="F133" s="9"/>
      <c r="G133" s="9"/>
      <c r="H133" s="9"/>
      <c r="I133" s="9">
        <v>525921</v>
      </c>
      <c r="J133" s="9"/>
      <c r="K133" s="9"/>
      <c r="L133" s="9"/>
      <c r="M133" s="9"/>
      <c r="N133" s="9"/>
      <c r="O133" s="23"/>
      <c r="P133" s="12"/>
      <c r="Q133" s="112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</row>
    <row r="134" spans="1:29">
      <c r="A134" s="88"/>
      <c r="B134" s="106" t="s">
        <v>117</v>
      </c>
      <c r="C134" s="9"/>
      <c r="D134" s="9"/>
      <c r="E134" s="9"/>
      <c r="F134" s="9">
        <v>-2988471.47</v>
      </c>
      <c r="G134" s="9"/>
      <c r="H134" s="9"/>
      <c r="I134" s="9"/>
      <c r="J134" s="9"/>
      <c r="K134" s="9"/>
      <c r="L134" s="9"/>
      <c r="M134" s="9"/>
      <c r="N134" s="9"/>
      <c r="O134" s="23"/>
      <c r="P134" s="12"/>
      <c r="Q134" s="8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</row>
    <row r="135" spans="1:29" ht="39.75" thickBot="1">
      <c r="A135" s="123"/>
      <c r="B135" s="124" t="s">
        <v>118</v>
      </c>
      <c r="C135" s="10"/>
      <c r="D135" s="10"/>
      <c r="E135" s="10">
        <v>2988471.47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23"/>
      <c r="P135" s="12"/>
      <c r="Q135" s="122"/>
      <c r="R135" s="23"/>
      <c r="S135" s="12"/>
      <c r="T135" s="12"/>
      <c r="U135" s="12"/>
      <c r="V135" s="12"/>
      <c r="W135" s="12"/>
      <c r="X135" s="12"/>
      <c r="Y135" s="12"/>
      <c r="Z135" s="12"/>
      <c r="AA135" s="125"/>
      <c r="AB135" s="12"/>
      <c r="AC135" s="125"/>
    </row>
    <row r="136" spans="1:29" ht="15.75" thickBot="1">
      <c r="A136" s="5">
        <v>8</v>
      </c>
      <c r="B136" s="45" t="s">
        <v>12</v>
      </c>
      <c r="C136" s="37">
        <f t="shared" ref="C136:P136" si="20">SUM(C137:C137)</f>
        <v>0</v>
      </c>
      <c r="D136" s="7">
        <f t="shared" si="20"/>
        <v>0</v>
      </c>
      <c r="E136" s="37">
        <f t="shared" si="20"/>
        <v>0</v>
      </c>
      <c r="F136" s="7">
        <f t="shared" si="20"/>
        <v>0</v>
      </c>
      <c r="G136" s="11">
        <f t="shared" si="20"/>
        <v>0</v>
      </c>
      <c r="H136" s="13">
        <f t="shared" si="20"/>
        <v>0</v>
      </c>
      <c r="I136" s="37">
        <f t="shared" si="20"/>
        <v>0</v>
      </c>
      <c r="J136" s="7">
        <f>SUM(J137:J137)</f>
        <v>0</v>
      </c>
      <c r="K136" s="11">
        <f t="shared" si="20"/>
        <v>0</v>
      </c>
      <c r="L136" s="13">
        <f t="shared" si="20"/>
        <v>0</v>
      </c>
      <c r="M136" s="37">
        <f t="shared" si="20"/>
        <v>0</v>
      </c>
      <c r="N136" s="7">
        <f t="shared" si="20"/>
        <v>0</v>
      </c>
      <c r="O136" s="11">
        <f t="shared" si="20"/>
        <v>0</v>
      </c>
      <c r="P136" s="6">
        <f t="shared" si="20"/>
        <v>0</v>
      </c>
      <c r="Q136" s="7">
        <f>SUM(C136:P136)</f>
        <v>0</v>
      </c>
      <c r="R136" s="14">
        <f t="shared" ref="R136:AC136" si="21">SUM(R137:R137)</f>
        <v>0</v>
      </c>
      <c r="S136" s="111">
        <f t="shared" si="21"/>
        <v>0</v>
      </c>
      <c r="T136" s="111">
        <f t="shared" si="21"/>
        <v>0</v>
      </c>
      <c r="U136" s="111">
        <f t="shared" si="21"/>
        <v>0</v>
      </c>
      <c r="V136" s="111">
        <f t="shared" si="21"/>
        <v>0</v>
      </c>
      <c r="W136" s="111">
        <f t="shared" si="21"/>
        <v>0</v>
      </c>
      <c r="X136" s="111">
        <f t="shared" si="21"/>
        <v>0</v>
      </c>
      <c r="Y136" s="111">
        <f t="shared" si="21"/>
        <v>0</v>
      </c>
      <c r="Z136" s="111">
        <f t="shared" si="21"/>
        <v>0</v>
      </c>
      <c r="AA136" s="105">
        <f t="shared" si="21"/>
        <v>0</v>
      </c>
      <c r="AB136" s="111">
        <f t="shared" si="21"/>
        <v>0</v>
      </c>
      <c r="AC136" s="105">
        <f t="shared" si="21"/>
        <v>0</v>
      </c>
    </row>
    <row r="137" spans="1:29" ht="15.75" thickBot="1">
      <c r="A137" s="26"/>
      <c r="B137" s="53"/>
      <c r="C137" s="38"/>
      <c r="D137" s="39"/>
      <c r="E137" s="38"/>
      <c r="F137" s="39"/>
      <c r="G137" s="33"/>
      <c r="H137" s="30"/>
      <c r="I137" s="38"/>
      <c r="J137" s="39"/>
      <c r="K137" s="33"/>
      <c r="L137" s="30"/>
      <c r="M137" s="38"/>
      <c r="N137" s="39"/>
      <c r="O137" s="33"/>
      <c r="P137" s="8"/>
      <c r="Q137" s="95"/>
      <c r="R137" s="38"/>
      <c r="S137" s="8"/>
      <c r="T137" s="8"/>
      <c r="U137" s="8"/>
      <c r="V137" s="8"/>
      <c r="W137" s="8"/>
      <c r="X137" s="8"/>
      <c r="Y137" s="8"/>
      <c r="Z137" s="8"/>
      <c r="AA137" s="39"/>
      <c r="AB137" s="8"/>
      <c r="AC137" s="39"/>
    </row>
    <row r="138" spans="1:29" ht="28.5" customHeight="1" thickBot="1">
      <c r="A138" s="148" t="s">
        <v>13</v>
      </c>
      <c r="B138" s="149"/>
      <c r="C138" s="14">
        <f>SUM(C7+C34+C42+C59+C80+C89+C106+C136)</f>
        <v>46647665.399999999</v>
      </c>
      <c r="D138" s="25">
        <f>SUM(D7+D34+D42+D59+D80+D89+D106+D136)</f>
        <v>-1638436</v>
      </c>
      <c r="E138" s="14">
        <f>SUM(E7+E34+E42+E59+E80+E89+E106+E136)</f>
        <v>33883374.859999999</v>
      </c>
      <c r="F138" s="25">
        <f>SUM(F7+F34+F42+F59+F80+F89+F106+F136)</f>
        <v>-4924714.4400000004</v>
      </c>
      <c r="G138" s="27" t="e">
        <f>SUM(G7+G34+G42+G59+G80+G89+#REF!+G106+G136+#REF!)</f>
        <v>#REF!</v>
      </c>
      <c r="H138" s="31" t="e">
        <f>SUM(H7+H34+H42+H59+H80+H89+#REF!+H106+H136+#REF!)</f>
        <v>#REF!</v>
      </c>
      <c r="I138" s="14">
        <f>SUM(I7+I34+I42+I59+I80+I89+I106+I136)</f>
        <v>13772304</v>
      </c>
      <c r="J138" s="25">
        <f>SUM(J7+J34+J42+J59+J80+J89+J106+J136)</f>
        <v>-6635360</v>
      </c>
      <c r="K138" s="27" t="e">
        <f>SUM(K7+K34+K42+K59+K80+K89+#REF!+K106+K136+#REF!)</f>
        <v>#REF!</v>
      </c>
      <c r="L138" s="31" t="e">
        <f>SUM(L7+L34+L42+L59+L80+L89+#REF!+L106+L136+#REF!)</f>
        <v>#REF!</v>
      </c>
      <c r="M138" s="14">
        <f>SUM(M7+M34+M42+M59+M80+M89+M106+M136)</f>
        <v>84765995.629999995</v>
      </c>
      <c r="N138" s="25">
        <f>SUM(N7+N34+N42+N59+N80+N89+N106+N136)</f>
        <v>0</v>
      </c>
      <c r="O138" s="27" t="e">
        <f>SUM(O7+O34+O42+O59+O80+O89+#REF!+O106+O136+#REF!)</f>
        <v>#REF!</v>
      </c>
      <c r="P138" s="14" t="e">
        <f>SUM(P7+P34+P42+P59+P80+P89+#REF!+P106+P136+#REF!)</f>
        <v>#REF!</v>
      </c>
      <c r="Q138" s="31">
        <f t="shared" ref="Q138:AC138" si="22">SUM(Q7+Q34+Q42+Q59+Q80+Q89+Q106+Q136)</f>
        <v>165870829.44999999</v>
      </c>
      <c r="R138" s="14">
        <f t="shared" si="22"/>
        <v>0</v>
      </c>
      <c r="S138" s="14">
        <f t="shared" si="22"/>
        <v>0</v>
      </c>
      <c r="T138" s="14">
        <f t="shared" si="22"/>
        <v>300000</v>
      </c>
      <c r="U138" s="14">
        <f t="shared" si="22"/>
        <v>0</v>
      </c>
      <c r="V138" s="14">
        <f t="shared" si="22"/>
        <v>54488560</v>
      </c>
      <c r="W138" s="14">
        <f t="shared" si="22"/>
        <v>0</v>
      </c>
      <c r="X138" s="14">
        <f t="shared" si="22"/>
        <v>0</v>
      </c>
      <c r="Y138" s="14">
        <f t="shared" si="22"/>
        <v>0</v>
      </c>
      <c r="Z138" s="14">
        <f t="shared" si="22"/>
        <v>0</v>
      </c>
      <c r="AA138" s="14">
        <f t="shared" si="22"/>
        <v>0</v>
      </c>
      <c r="AB138" s="14">
        <f t="shared" si="22"/>
        <v>0</v>
      </c>
      <c r="AC138" s="25">
        <f t="shared" si="22"/>
        <v>0</v>
      </c>
    </row>
    <row r="139" spans="1:29" ht="28.5" customHeight="1" thickBot="1">
      <c r="A139" s="165" t="s">
        <v>19</v>
      </c>
      <c r="B139" s="166"/>
      <c r="C139" s="173">
        <f>C138+D138</f>
        <v>45009229.399999999</v>
      </c>
      <c r="D139" s="174"/>
      <c r="E139" s="174">
        <f>E138+F138</f>
        <v>28958660.419999998</v>
      </c>
      <c r="F139" s="174"/>
      <c r="G139" s="6"/>
      <c r="H139" s="6"/>
      <c r="I139" s="174">
        <f>I138+J138</f>
        <v>7136944</v>
      </c>
      <c r="J139" s="174"/>
      <c r="K139" s="6"/>
      <c r="L139" s="6"/>
      <c r="M139" s="174">
        <f>M138+N138</f>
        <v>84765995.629999995</v>
      </c>
      <c r="N139" s="174"/>
      <c r="O139" s="6"/>
      <c r="P139" s="6"/>
      <c r="Q139" s="7">
        <f>SUM(C139:N139)</f>
        <v>165870829.44999999</v>
      </c>
      <c r="R139" s="127">
        <f>R138+S138</f>
        <v>0</v>
      </c>
      <c r="S139" s="128"/>
      <c r="T139" s="127">
        <f>T138+U138</f>
        <v>300000</v>
      </c>
      <c r="U139" s="128"/>
      <c r="V139" s="162">
        <f>V138+W138</f>
        <v>54488560</v>
      </c>
      <c r="W139" s="128"/>
      <c r="X139" s="162">
        <f>X138+Y138</f>
        <v>0</v>
      </c>
      <c r="Y139" s="128"/>
      <c r="Z139" s="162">
        <f>Z138+AA138</f>
        <v>0</v>
      </c>
      <c r="AA139" s="128"/>
      <c r="AB139" s="162">
        <f>AB138+AC138</f>
        <v>0</v>
      </c>
      <c r="AC139" s="128"/>
    </row>
    <row r="140" spans="1:29" ht="21" customHeight="1">
      <c r="A140" s="160" t="s">
        <v>14</v>
      </c>
      <c r="B140" s="161"/>
      <c r="C140" s="164">
        <f>C138+D138+E138+F138+I138+J138+M138+N138+M141+I143</f>
        <v>246405680.38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8"/>
      <c r="R140" s="171">
        <f>R139+V139+T139+V141</f>
        <v>95698560</v>
      </c>
      <c r="S140" s="171"/>
      <c r="T140" s="171"/>
      <c r="U140" s="171"/>
      <c r="V140" s="171"/>
      <c r="W140" s="172"/>
      <c r="X140" s="175">
        <f>X139+Z139+AB141</f>
        <v>6783000</v>
      </c>
      <c r="Y140" s="171"/>
      <c r="Z140" s="171"/>
      <c r="AA140" s="176"/>
      <c r="AB140" s="110"/>
      <c r="AC140" s="110"/>
    </row>
    <row r="141" spans="1:29" ht="18" customHeight="1">
      <c r="A141" s="55">
        <v>9</v>
      </c>
      <c r="B141" s="56" t="s">
        <v>27</v>
      </c>
      <c r="C141" s="55"/>
      <c r="D141" s="55"/>
      <c r="E141" s="55"/>
      <c r="F141" s="55"/>
      <c r="G141" s="55"/>
      <c r="H141" s="55"/>
      <c r="I141" s="57">
        <v>1647945</v>
      </c>
      <c r="J141" s="55"/>
      <c r="K141" s="55"/>
      <c r="L141" s="55"/>
      <c r="M141" s="57">
        <v>75966616</v>
      </c>
      <c r="N141" s="55"/>
      <c r="O141" s="55"/>
      <c r="P141" s="55"/>
      <c r="Q141" s="57">
        <f>SUM(C141:N141)</f>
        <v>77614561</v>
      </c>
      <c r="R141" s="57"/>
      <c r="S141" s="57"/>
      <c r="T141" s="57"/>
      <c r="U141" s="57"/>
      <c r="V141" s="57">
        <v>40910000</v>
      </c>
      <c r="W141" s="57"/>
      <c r="X141" s="57"/>
      <c r="Y141" s="57"/>
      <c r="Z141" s="57"/>
      <c r="AA141" s="9"/>
      <c r="AB141" s="57">
        <v>6783000</v>
      </c>
      <c r="AC141" s="57"/>
    </row>
    <row r="142" spans="1:29">
      <c r="A142" s="15"/>
      <c r="B142" s="58" t="s">
        <v>26</v>
      </c>
      <c r="C142" s="15"/>
      <c r="D142" s="15"/>
      <c r="E142" s="15"/>
      <c r="F142" s="15"/>
      <c r="G142" s="15"/>
      <c r="H142" s="15"/>
      <c r="I142" s="9"/>
      <c r="J142" s="15"/>
      <c r="K142" s="15"/>
      <c r="L142" s="15"/>
      <c r="M142" s="15"/>
      <c r="N142" s="15"/>
      <c r="O142" s="15"/>
      <c r="P142" s="15"/>
      <c r="Q142" s="15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</row>
    <row r="143" spans="1:29">
      <c r="A143" s="15"/>
      <c r="B143" s="58" t="s">
        <v>24</v>
      </c>
      <c r="C143" s="15"/>
      <c r="D143" s="15"/>
      <c r="E143" s="15"/>
      <c r="F143" s="9"/>
      <c r="G143" s="15"/>
      <c r="H143" s="15"/>
      <c r="I143" s="9">
        <f>1647945.45+712842+618540.12+440733.48+233558+914615.88</f>
        <v>4568234.9300000006</v>
      </c>
      <c r="J143" s="15"/>
      <c r="K143" s="15"/>
      <c r="L143" s="15"/>
      <c r="M143" s="15"/>
      <c r="N143" s="15"/>
      <c r="O143" s="15"/>
      <c r="P143" s="15"/>
      <c r="Q143" s="15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</row>
    <row r="144" spans="1:29">
      <c r="A144" s="15"/>
      <c r="B144" s="58" t="s">
        <v>23</v>
      </c>
      <c r="C144" s="15"/>
      <c r="D144" s="15"/>
      <c r="E144" s="15"/>
      <c r="F144" s="15"/>
      <c r="G144" s="15"/>
      <c r="H144" s="15"/>
      <c r="I144" s="9">
        <v>1120000</v>
      </c>
      <c r="J144" s="15"/>
      <c r="K144" s="15"/>
      <c r="L144" s="15"/>
      <c r="M144" s="15"/>
      <c r="N144" s="15"/>
      <c r="O144" s="15"/>
      <c r="P144" s="15"/>
      <c r="Q144" s="15"/>
      <c r="R144" s="9"/>
      <c r="S144" s="9"/>
      <c r="T144" s="9">
        <v>300000</v>
      </c>
      <c r="U144" s="9"/>
      <c r="V144" s="9"/>
      <c r="W144" s="9"/>
      <c r="X144" s="9"/>
      <c r="Y144" s="9"/>
      <c r="Z144" s="9"/>
      <c r="AA144" s="9"/>
      <c r="AB144" s="9"/>
      <c r="AC144" s="9"/>
    </row>
    <row r="145" spans="1:29">
      <c r="A145" s="55">
        <v>10</v>
      </c>
      <c r="B145" s="60" t="s">
        <v>28</v>
      </c>
      <c r="C145" s="15"/>
      <c r="D145" s="15"/>
      <c r="E145" s="15"/>
      <c r="F145" s="15"/>
      <c r="G145" s="15"/>
      <c r="H145" s="15"/>
      <c r="I145" s="59"/>
      <c r="J145" s="15"/>
      <c r="K145" s="15"/>
      <c r="L145" s="15"/>
      <c r="M145" s="15"/>
      <c r="N145" s="15"/>
      <c r="O145" s="15"/>
      <c r="P145" s="15"/>
      <c r="Q145" s="15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</row>
    <row r="146" spans="1:29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29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29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2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2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</sheetData>
  <mergeCells count="67">
    <mergeCell ref="X139:Y139"/>
    <mergeCell ref="X2:AC2"/>
    <mergeCell ref="AB4:AC4"/>
    <mergeCell ref="AB5:AB6"/>
    <mergeCell ref="AC5:AC6"/>
    <mergeCell ref="AB139:AC139"/>
    <mergeCell ref="X3:AC3"/>
    <mergeCell ref="U5:U6"/>
    <mergeCell ref="X140:AA140"/>
    <mergeCell ref="Q43:Q58"/>
    <mergeCell ref="M139:N139"/>
    <mergeCell ref="V5:V6"/>
    <mergeCell ref="C140:Q140"/>
    <mergeCell ref="R139:S139"/>
    <mergeCell ref="Z5:Z6"/>
    <mergeCell ref="AA5:AA6"/>
    <mergeCell ref="Y5:Y6"/>
    <mergeCell ref="Q8:Q33"/>
    <mergeCell ref="I5:I6"/>
    <mergeCell ref="E5:E6"/>
    <mergeCell ref="Z139:AA139"/>
    <mergeCell ref="K5:L5"/>
    <mergeCell ref="I139:J139"/>
    <mergeCell ref="T5:T6"/>
    <mergeCell ref="A140:B140"/>
    <mergeCell ref="A90:A105"/>
    <mergeCell ref="V4:W4"/>
    <mergeCell ref="V139:W139"/>
    <mergeCell ref="Q35:Q41"/>
    <mergeCell ref="B4:B6"/>
    <mergeCell ref="A139:B139"/>
    <mergeCell ref="M4:P4"/>
    <mergeCell ref="A4:A6"/>
    <mergeCell ref="Q90:Q105"/>
    <mergeCell ref="R140:W140"/>
    <mergeCell ref="S5:S6"/>
    <mergeCell ref="C139:D139"/>
    <mergeCell ref="A35:A41"/>
    <mergeCell ref="E139:F139"/>
    <mergeCell ref="Q60:Q78"/>
    <mergeCell ref="O5:P5"/>
    <mergeCell ref="J5:J6"/>
    <mergeCell ref="M5:M6"/>
    <mergeCell ref="E4:H4"/>
    <mergeCell ref="A138:B138"/>
    <mergeCell ref="A2:B3"/>
    <mergeCell ref="F5:F6"/>
    <mergeCell ref="G5:H5"/>
    <mergeCell ref="A107:A132"/>
    <mergeCell ref="A60:A62"/>
    <mergeCell ref="A8:A33"/>
    <mergeCell ref="T139:U139"/>
    <mergeCell ref="Z4:AA4"/>
    <mergeCell ref="D5:D6"/>
    <mergeCell ref="N5:N6"/>
    <mergeCell ref="C4:D4"/>
    <mergeCell ref="X4:Y4"/>
    <mergeCell ref="C5:C6"/>
    <mergeCell ref="X5:X6"/>
    <mergeCell ref="W5:W6"/>
    <mergeCell ref="R5:R6"/>
    <mergeCell ref="R4:S4"/>
    <mergeCell ref="I4:L4"/>
    <mergeCell ref="Q2:Q6"/>
    <mergeCell ref="C2:N2"/>
    <mergeCell ref="R2:W2"/>
    <mergeCell ref="T4:U4"/>
  </mergeCells>
  <phoneticPr fontId="0" type="noConversion"/>
  <pageMargins left="0.11811023622047245" right="0.11811023622047245" top="0.74803149606299213" bottom="0.74803149606299213" header="0.31496062992125984" footer="0.31496062992125984"/>
  <pageSetup paperSize="9" scale="64" fitToWidth="2" fitToHeight="5" orientation="landscape" r:id="rId1"/>
  <rowBreaks count="1" manualBreakCount="1">
    <brk id="108" max="28" man="1"/>
  </rowBreaks>
  <colBreaks count="1" manualBreakCount="1">
    <brk id="17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</dc:creator>
  <cp:lastModifiedBy>Елаева</cp:lastModifiedBy>
  <cp:lastPrinted>2016-03-17T14:36:06Z</cp:lastPrinted>
  <dcterms:created xsi:type="dcterms:W3CDTF">2012-07-26T06:35:37Z</dcterms:created>
  <dcterms:modified xsi:type="dcterms:W3CDTF">2016-03-17T14:36:19Z</dcterms:modified>
</cp:coreProperties>
</file>